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2925" yWindow="-135" windowWidth="15180" windowHeight="8835" tabRatio="308"/>
  </bookViews>
  <sheets>
    <sheet name="Форма оферты" sheetId="2" r:id="rId1"/>
  </sheets>
  <definedNames>
    <definedName name="_xlnm._FilterDatabase" localSheetId="0" hidden="1">'Форма оферты'!$B$15:$FW$496</definedName>
    <definedName name="_xlnm.Print_Area" localSheetId="0">'Форма оферты'!$B$1:$AC$500</definedName>
  </definedNames>
  <calcPr calcId="125725"/>
</workbook>
</file>

<file path=xl/calcChain.xml><?xml version="1.0" encoding="utf-8"?>
<calcChain xmlns="http://schemas.openxmlformats.org/spreadsheetml/2006/main">
  <c r="J300" i="2"/>
  <c r="X300" s="1"/>
  <c r="J301" l="1"/>
  <c r="X301" s="1"/>
  <c r="J155"/>
  <c r="X155" s="1"/>
  <c r="J21"/>
  <c r="X21" s="1"/>
  <c r="J80"/>
  <c r="X80" s="1"/>
  <c r="J162"/>
  <c r="X162" s="1"/>
  <c r="J94"/>
  <c r="X94" s="1"/>
  <c r="J170"/>
  <c r="X170" s="1"/>
  <c r="J105"/>
  <c r="X105" s="1"/>
  <c r="J175"/>
  <c r="X175" s="1"/>
  <c r="J197"/>
  <c r="X197" s="1"/>
  <c r="J208"/>
  <c r="X208" s="1"/>
  <c r="J40"/>
  <c r="X40" s="1"/>
  <c r="J223"/>
  <c r="X223" s="1"/>
  <c r="J56"/>
  <c r="X56" s="1"/>
  <c r="J115"/>
  <c r="X115" s="1"/>
  <c r="J233"/>
  <c r="X233" s="1"/>
  <c r="J245"/>
  <c r="X245" s="1"/>
  <c r="J251"/>
  <c r="X251" s="1"/>
  <c r="J67"/>
  <c r="X67" s="1"/>
  <c r="J129"/>
  <c r="X129" s="1"/>
  <c r="J137"/>
  <c r="X137" s="1"/>
  <c r="J272"/>
  <c r="X272" s="1"/>
  <c r="J280"/>
  <c r="X280" s="1"/>
  <c r="J288"/>
  <c r="X288" s="1"/>
  <c r="J298"/>
  <c r="X298" s="1"/>
  <c r="J327"/>
  <c r="X327" s="1"/>
  <c r="J454"/>
  <c r="X454" s="1"/>
  <c r="J335"/>
  <c r="X335" s="1"/>
  <c r="J346"/>
  <c r="X346" s="1"/>
  <c r="J359"/>
  <c r="X359" s="1"/>
  <c r="J369"/>
  <c r="X369" s="1"/>
  <c r="J383"/>
  <c r="X383" s="1"/>
  <c r="J393"/>
  <c r="X393" s="1"/>
  <c r="J404"/>
  <c r="X404" s="1"/>
  <c r="J409"/>
  <c r="X409" s="1"/>
  <c r="J466"/>
  <c r="X466" s="1"/>
  <c r="J420"/>
  <c r="X420" s="1"/>
  <c r="J433"/>
  <c r="X433" s="1"/>
  <c r="J495"/>
  <c r="X495" s="1"/>
  <c r="J154"/>
  <c r="X154" s="1"/>
  <c r="J20"/>
  <c r="X20" s="1"/>
  <c r="J79"/>
  <c r="X79" s="1"/>
  <c r="J161"/>
  <c r="X161" s="1"/>
  <c r="J93"/>
  <c r="X93" s="1"/>
  <c r="J169"/>
  <c r="X169" s="1"/>
  <c r="J104"/>
  <c r="X104" s="1"/>
  <c r="J174"/>
  <c r="X174" s="1"/>
  <c r="J196"/>
  <c r="X196" s="1"/>
  <c r="J207"/>
  <c r="X207" s="1"/>
  <c r="J39"/>
  <c r="X39" s="1"/>
  <c r="J222"/>
  <c r="X222" s="1"/>
  <c r="J55"/>
  <c r="X55" s="1"/>
  <c r="J114"/>
  <c r="X114" s="1"/>
  <c r="J232"/>
  <c r="X232" s="1"/>
  <c r="J244"/>
  <c r="X244" s="1"/>
  <c r="J250"/>
  <c r="X250" s="1"/>
  <c r="J66"/>
  <c r="X66" s="1"/>
  <c r="J128"/>
  <c r="X128" s="1"/>
  <c r="J136"/>
  <c r="X136" s="1"/>
  <c r="J271"/>
  <c r="X271" s="1"/>
  <c r="J279"/>
  <c r="X279" s="1"/>
  <c r="J287"/>
  <c r="X287" s="1"/>
  <c r="J326"/>
  <c r="X326" s="1"/>
  <c r="J345"/>
  <c r="X345" s="1"/>
  <c r="J358"/>
  <c r="X358" s="1"/>
  <c r="J368"/>
  <c r="X368" s="1"/>
  <c r="J382"/>
  <c r="X382" s="1"/>
  <c r="J392"/>
  <c r="X392" s="1"/>
  <c r="J403"/>
  <c r="X403" s="1"/>
  <c r="J465"/>
  <c r="X465" s="1"/>
  <c r="J419"/>
  <c r="X419" s="1"/>
  <c r="J432"/>
  <c r="X432" s="1"/>
  <c r="J494"/>
  <c r="X494" s="1"/>
  <c r="J19"/>
  <c r="X19" s="1"/>
  <c r="J78"/>
  <c r="X78" s="1"/>
  <c r="J92"/>
  <c r="X92" s="1"/>
  <c r="J103"/>
  <c r="X103" s="1"/>
  <c r="J205"/>
  <c r="X205" s="1"/>
  <c r="J270"/>
  <c r="X270" s="1"/>
  <c r="J290"/>
  <c r="X290" s="1"/>
  <c r="J313"/>
  <c r="X313" s="1"/>
  <c r="J325"/>
  <c r="X325" s="1"/>
  <c r="J453"/>
  <c r="X453" s="1"/>
  <c r="J334"/>
  <c r="X334" s="1"/>
  <c r="J391"/>
  <c r="X391" s="1"/>
  <c r="J461"/>
  <c r="X461" s="1"/>
  <c r="J473"/>
  <c r="X473" s="1"/>
  <c r="J418"/>
  <c r="X418" s="1"/>
  <c r="J479"/>
  <c r="X479" s="1"/>
  <c r="J187"/>
  <c r="X187" s="1"/>
  <c r="J221"/>
  <c r="X221" s="1"/>
  <c r="J249"/>
  <c r="X249" s="1"/>
  <c r="J452"/>
  <c r="X452" s="1"/>
  <c r="J153"/>
  <c r="X153" s="1"/>
  <c r="J77"/>
  <c r="X77" s="1"/>
  <c r="J91"/>
  <c r="X91" s="1"/>
  <c r="J186"/>
  <c r="X186" s="1"/>
  <c r="J31"/>
  <c r="X31" s="1"/>
  <c r="J220"/>
  <c r="X220" s="1"/>
  <c r="J228"/>
  <c r="X228" s="1"/>
  <c r="J243"/>
  <c r="X243" s="1"/>
  <c r="J269"/>
  <c r="X269" s="1"/>
  <c r="J297"/>
  <c r="X297" s="1"/>
  <c r="J324"/>
  <c r="X324" s="1"/>
  <c r="J381"/>
  <c r="X381" s="1"/>
  <c r="J460"/>
  <c r="X460" s="1"/>
  <c r="J472"/>
  <c r="X472" s="1"/>
  <c r="J478"/>
  <c r="X478" s="1"/>
  <c r="J493"/>
  <c r="X493" s="1"/>
  <c r="J185"/>
  <c r="X185" s="1"/>
  <c r="J390"/>
  <c r="X390" s="1"/>
  <c r="J411"/>
  <c r="X411" s="1"/>
  <c r="J471"/>
  <c r="X471" s="1"/>
  <c r="J90" l="1"/>
  <c r="X90" s="1"/>
  <c r="J28"/>
  <c r="X28" s="1"/>
  <c r="J219"/>
  <c r="X219" s="1"/>
  <c r="J113"/>
  <c r="X113" s="1"/>
  <c r="J321"/>
  <c r="X321" s="1"/>
  <c r="J331"/>
  <c r="X331" s="1"/>
  <c r="J492"/>
  <c r="X492" s="1"/>
  <c r="J89"/>
  <c r="X89" s="1"/>
  <c r="J183"/>
  <c r="X183" s="1"/>
  <c r="J195"/>
  <c r="X195" s="1"/>
  <c r="J27"/>
  <c r="X27" s="1"/>
  <c r="J36"/>
  <c r="X36" s="1"/>
  <c r="J112"/>
  <c r="X112" s="1"/>
  <c r="J242"/>
  <c r="X242" s="1"/>
  <c r="J268"/>
  <c r="X268" s="1"/>
  <c r="J295"/>
  <c r="X295" s="1"/>
  <c r="J320"/>
  <c r="X320" s="1"/>
  <c r="J447"/>
  <c r="X447" s="1"/>
  <c r="J367"/>
  <c r="X367" s="1"/>
  <c r="J389"/>
  <c r="X389" s="1"/>
  <c r="J458"/>
  <c r="X458" s="1"/>
  <c r="J470"/>
  <c r="X470" s="1"/>
  <c r="J491"/>
  <c r="X491" s="1"/>
  <c r="J140" l="1"/>
  <c r="X140" s="1"/>
  <c r="J150"/>
  <c r="X150" s="1"/>
  <c r="J18"/>
  <c r="X18" s="1"/>
  <c r="J74"/>
  <c r="X74" s="1"/>
  <c r="J160"/>
  <c r="X160" s="1"/>
  <c r="J88"/>
  <c r="X88" s="1"/>
  <c r="J166"/>
  <c r="X166" s="1"/>
  <c r="J99"/>
  <c r="X99" s="1"/>
  <c r="J173"/>
  <c r="X173" s="1"/>
  <c r="J182"/>
  <c r="X182" s="1"/>
  <c r="J190"/>
  <c r="X190" s="1"/>
  <c r="J26"/>
  <c r="X26" s="1"/>
  <c r="J32"/>
  <c r="X32" s="1"/>
  <c r="J204"/>
  <c r="X204" s="1"/>
  <c r="J35"/>
  <c r="X35" s="1"/>
  <c r="J44"/>
  <c r="X44" s="1"/>
  <c r="J216"/>
  <c r="X216" s="1"/>
  <c r="J52"/>
  <c r="X52" s="1"/>
  <c r="J305"/>
  <c r="X305" s="1"/>
  <c r="J307"/>
  <c r="X307" s="1"/>
  <c r="J110"/>
  <c r="X110" s="1"/>
  <c r="J59"/>
  <c r="X59" s="1"/>
  <c r="J63"/>
  <c r="X63" s="1"/>
  <c r="J118"/>
  <c r="X118" s="1"/>
  <c r="J238"/>
  <c r="X238" s="1"/>
  <c r="J246"/>
  <c r="X246" s="1"/>
  <c r="J123"/>
  <c r="X123" s="1"/>
  <c r="J134"/>
  <c r="X134" s="1"/>
  <c r="J264"/>
  <c r="X264" s="1"/>
  <c r="J273"/>
  <c r="X273" s="1"/>
  <c r="J278"/>
  <c r="X278" s="1"/>
  <c r="J286"/>
  <c r="X286" s="1"/>
  <c r="J308"/>
  <c r="X308" s="1"/>
  <c r="J294"/>
  <c r="X294" s="1"/>
  <c r="J439"/>
  <c r="X439" s="1"/>
  <c r="J319"/>
  <c r="X319" s="1"/>
  <c r="J446"/>
  <c r="X446" s="1"/>
  <c r="J330"/>
  <c r="X330" s="1"/>
  <c r="J341"/>
  <c r="X341" s="1"/>
  <c r="J353"/>
  <c r="X353" s="1"/>
  <c r="J364"/>
  <c r="X364" s="1"/>
  <c r="J372"/>
  <c r="X372" s="1"/>
  <c r="J377"/>
  <c r="X377" s="1"/>
  <c r="J386"/>
  <c r="X386" s="1"/>
  <c r="J399"/>
  <c r="X399" s="1"/>
  <c r="J457"/>
  <c r="X457" s="1"/>
  <c r="J410"/>
  <c r="X410" s="1"/>
  <c r="J416"/>
  <c r="X416" s="1"/>
  <c r="J428"/>
  <c r="X428" s="1"/>
  <c r="J434"/>
  <c r="X434" s="1"/>
  <c r="J475"/>
  <c r="X475" s="1"/>
  <c r="J490"/>
  <c r="X490" s="1"/>
  <c r="J144"/>
  <c r="X144" s="1"/>
  <c r="J152"/>
  <c r="X152" s="1"/>
  <c r="J76"/>
  <c r="X76" s="1"/>
  <c r="J102"/>
  <c r="X102" s="1"/>
  <c r="J194"/>
  <c r="X194" s="1"/>
  <c r="J203"/>
  <c r="X203" s="1"/>
  <c r="J46"/>
  <c r="X46" s="1"/>
  <c r="J54"/>
  <c r="X54" s="1"/>
  <c r="J241"/>
  <c r="X241" s="1"/>
  <c r="J65"/>
  <c r="X65" s="1"/>
  <c r="J127"/>
  <c r="X127" s="1"/>
  <c r="J133"/>
  <c r="X133" s="1"/>
  <c r="J256"/>
  <c r="X256" s="1"/>
  <c r="J267"/>
  <c r="X267" s="1"/>
  <c r="J323"/>
  <c r="X323" s="1"/>
  <c r="J451"/>
  <c r="X451" s="1"/>
  <c r="J333"/>
  <c r="X333" s="1"/>
  <c r="J344"/>
  <c r="X344" s="1"/>
  <c r="J357"/>
  <c r="X357" s="1"/>
  <c r="J366"/>
  <c r="X366" s="1"/>
  <c r="J388"/>
  <c r="X388" s="1"/>
  <c r="J402"/>
  <c r="X402" s="1"/>
  <c r="J464"/>
  <c r="X464" s="1"/>
  <c r="J431"/>
  <c r="X431" s="1"/>
  <c r="J477"/>
  <c r="X477" s="1"/>
  <c r="J143"/>
  <c r="X143" s="1"/>
  <c r="J151"/>
  <c r="X151" s="1"/>
  <c r="J75"/>
  <c r="X75" s="1"/>
  <c r="J101"/>
  <c r="X101" s="1"/>
  <c r="J193"/>
  <c r="X193" s="1"/>
  <c r="J202"/>
  <c r="X202" s="1"/>
  <c r="J45"/>
  <c r="X45" s="1"/>
  <c r="J218"/>
  <c r="X218" s="1"/>
  <c r="J226"/>
  <c r="X226" s="1"/>
  <c r="J53"/>
  <c r="X53" s="1"/>
  <c r="J240"/>
  <c r="X240" s="1"/>
  <c r="J64"/>
  <c r="X64" s="1"/>
  <c r="J126"/>
  <c r="X126" s="1"/>
  <c r="J132"/>
  <c r="X132" s="1"/>
  <c r="J255"/>
  <c r="X255" s="1"/>
  <c r="J266"/>
  <c r="X266" s="1"/>
  <c r="J322"/>
  <c r="X322" s="1"/>
  <c r="J450"/>
  <c r="X450" s="1"/>
  <c r="J332"/>
  <c r="X332" s="1"/>
  <c r="J343"/>
  <c r="X343" s="1"/>
  <c r="J356"/>
  <c r="X356" s="1"/>
  <c r="J365"/>
  <c r="X365" s="1"/>
  <c r="J380"/>
  <c r="X380" s="1"/>
  <c r="J387"/>
  <c r="X387" s="1"/>
  <c r="J401"/>
  <c r="X401" s="1"/>
  <c r="J463"/>
  <c r="X463" s="1"/>
  <c r="J417"/>
  <c r="X417" s="1"/>
  <c r="J430"/>
  <c r="X430" s="1"/>
  <c r="J476"/>
  <c r="X476" s="1"/>
  <c r="J149" l="1"/>
  <c r="X149" s="1"/>
  <c r="J17"/>
  <c r="X17" s="1"/>
  <c r="J73"/>
  <c r="X73" s="1"/>
  <c r="J159"/>
  <c r="X159" s="1"/>
  <c r="J87"/>
  <c r="X87" s="1"/>
  <c r="J165"/>
  <c r="X165" s="1"/>
  <c r="J98"/>
  <c r="X98" s="1"/>
  <c r="J172"/>
  <c r="X172" s="1"/>
  <c r="J181"/>
  <c r="X181" s="1"/>
  <c r="J189"/>
  <c r="X189" s="1"/>
  <c r="J198"/>
  <c r="X198" s="1"/>
  <c r="J25"/>
  <c r="X25" s="1"/>
  <c r="J201"/>
  <c r="X201" s="1"/>
  <c r="J34"/>
  <c r="X34" s="1"/>
  <c r="J43"/>
  <c r="X43" s="1"/>
  <c r="J214"/>
  <c r="X214" s="1"/>
  <c r="J215"/>
  <c r="X215" s="1"/>
  <c r="J225"/>
  <c r="X225" s="1"/>
  <c r="J51"/>
  <c r="X51" s="1"/>
  <c r="J304"/>
  <c r="X304" s="1"/>
  <c r="J109"/>
  <c r="X109" s="1"/>
  <c r="J58"/>
  <c r="X58" s="1"/>
  <c r="J62"/>
  <c r="X62" s="1"/>
  <c r="J117"/>
  <c r="X117" s="1"/>
  <c r="J231"/>
  <c r="X231" s="1"/>
  <c r="J236"/>
  <c r="X236" s="1"/>
  <c r="J237"/>
  <c r="X237" s="1"/>
  <c r="J131"/>
  <c r="X131" s="1"/>
  <c r="J263"/>
  <c r="X263" s="1"/>
  <c r="J276"/>
  <c r="X276" s="1"/>
  <c r="J277"/>
  <c r="X277" s="1"/>
  <c r="J285"/>
  <c r="X285" s="1"/>
  <c r="J293"/>
  <c r="X293" s="1"/>
  <c r="J438"/>
  <c r="X438" s="1"/>
  <c r="J318"/>
  <c r="X318" s="1"/>
  <c r="J445"/>
  <c r="X445" s="1"/>
  <c r="J340"/>
  <c r="X340" s="1"/>
  <c r="J352"/>
  <c r="X352" s="1"/>
  <c r="J362"/>
  <c r="X362" s="1"/>
  <c r="J363"/>
  <c r="X363" s="1"/>
  <c r="J371"/>
  <c r="X371" s="1"/>
  <c r="J376"/>
  <c r="X376" s="1"/>
  <c r="J385"/>
  <c r="X385" s="1"/>
  <c r="J398"/>
  <c r="X398" s="1"/>
  <c r="J407"/>
  <c r="X407" s="1"/>
  <c r="J456"/>
  <c r="X456" s="1"/>
  <c r="J469"/>
  <c r="X469" s="1"/>
  <c r="J415"/>
  <c r="X415" s="1"/>
  <c r="J427"/>
  <c r="X427" s="1"/>
  <c r="J483"/>
  <c r="X483" s="1"/>
  <c r="J489"/>
  <c r="X489" s="1"/>
  <c r="J148" l="1"/>
  <c r="X148" s="1"/>
  <c r="J16"/>
  <c r="X16" s="1"/>
  <c r="J72"/>
  <c r="X72" s="1"/>
  <c r="J158"/>
  <c r="X158" s="1"/>
  <c r="J86"/>
  <c r="X86" s="1"/>
  <c r="J164"/>
  <c r="X164" s="1"/>
  <c r="J97"/>
  <c r="X97" s="1"/>
  <c r="J171"/>
  <c r="X171" s="1"/>
  <c r="J180"/>
  <c r="X180" s="1"/>
  <c r="J24"/>
  <c r="X24" s="1"/>
  <c r="J200"/>
  <c r="X200" s="1"/>
  <c r="J33"/>
  <c r="X33" s="1"/>
  <c r="J42"/>
  <c r="X42" s="1"/>
  <c r="J213"/>
  <c r="X213" s="1"/>
  <c r="J224"/>
  <c r="X224" s="1"/>
  <c r="J50"/>
  <c r="X50" s="1"/>
  <c r="J303"/>
  <c r="X303" s="1"/>
  <c r="J108"/>
  <c r="X108" s="1"/>
  <c r="J57"/>
  <c r="X57" s="1"/>
  <c r="J61"/>
  <c r="X61" s="1"/>
  <c r="J116"/>
  <c r="X116" s="1"/>
  <c r="J230"/>
  <c r="X230" s="1"/>
  <c r="J234"/>
  <c r="X234" s="1"/>
  <c r="J235"/>
  <c r="X235" s="1"/>
  <c r="J130"/>
  <c r="X130" s="1"/>
  <c r="J262"/>
  <c r="X262" s="1"/>
  <c r="J275"/>
  <c r="X275" s="1"/>
  <c r="J284"/>
  <c r="X284" s="1"/>
  <c r="J292"/>
  <c r="X292" s="1"/>
  <c r="J317"/>
  <c r="X317" s="1"/>
  <c r="J444"/>
  <c r="X444" s="1"/>
  <c r="J339"/>
  <c r="X339" s="1"/>
  <c r="J351"/>
  <c r="X351" s="1"/>
  <c r="J361"/>
  <c r="X361" s="1"/>
  <c r="J370"/>
  <c r="X370" s="1"/>
  <c r="J375"/>
  <c r="X375" s="1"/>
  <c r="J384"/>
  <c r="X384" s="1"/>
  <c r="J397"/>
  <c r="X397" s="1"/>
  <c r="J406"/>
  <c r="X406" s="1"/>
  <c r="J455"/>
  <c r="X455" s="1"/>
  <c r="J468"/>
  <c r="X468" s="1"/>
  <c r="J414"/>
  <c r="X414" s="1"/>
  <c r="J421"/>
  <c r="X421" s="1"/>
  <c r="J426"/>
  <c r="X426" s="1"/>
  <c r="J474"/>
  <c r="X474" s="1"/>
  <c r="J482"/>
  <c r="X482" s="1"/>
  <c r="J488"/>
  <c r="X488" s="1"/>
  <c r="J184"/>
  <c r="X184" s="1"/>
  <c r="J192"/>
  <c r="X192" s="1"/>
  <c r="J30"/>
  <c r="X30" s="1"/>
  <c r="J206"/>
  <c r="X206" s="1"/>
  <c r="J38"/>
  <c r="X38" s="1"/>
  <c r="J217"/>
  <c r="X217" s="1"/>
  <c r="J227"/>
  <c r="X227" s="1"/>
  <c r="J306"/>
  <c r="X306" s="1"/>
  <c r="J239"/>
  <c r="X239" s="1"/>
  <c r="J248"/>
  <c r="X248" s="1"/>
  <c r="J125"/>
  <c r="X125" s="1"/>
  <c r="J265"/>
  <c r="X265" s="1"/>
  <c r="J289"/>
  <c r="X289" s="1"/>
  <c r="J296"/>
  <c r="X296" s="1"/>
  <c r="J312"/>
  <c r="X312" s="1"/>
  <c r="J449"/>
  <c r="X449" s="1"/>
  <c r="J337"/>
  <c r="X337" s="1"/>
  <c r="J355"/>
  <c r="X355" s="1"/>
  <c r="J373"/>
  <c r="X373" s="1"/>
  <c r="J379"/>
  <c r="X379" s="1"/>
  <c r="J408"/>
  <c r="X408" s="1"/>
  <c r="J459"/>
  <c r="X459" s="1"/>
  <c r="J413"/>
  <c r="X413" s="1"/>
  <c r="J487"/>
  <c r="X487" s="1"/>
  <c r="J168"/>
  <c r="X168" s="1"/>
  <c r="J167"/>
  <c r="X167" s="1"/>
  <c r="J100"/>
  <c r="X100" s="1"/>
  <c r="J191"/>
  <c r="X191" s="1"/>
  <c r="J29"/>
  <c r="X29" s="1"/>
  <c r="J37"/>
  <c r="X37" s="1"/>
  <c r="J111"/>
  <c r="X111" s="1"/>
  <c r="J247"/>
  <c r="X247" s="1"/>
  <c r="J124"/>
  <c r="X124" s="1"/>
  <c r="J135"/>
  <c r="X135" s="1"/>
  <c r="J311"/>
  <c r="X311" s="1"/>
  <c r="J448"/>
  <c r="X448" s="1"/>
  <c r="J342"/>
  <c r="X342" s="1"/>
  <c r="J354"/>
  <c r="X354" s="1"/>
  <c r="J378"/>
  <c r="X378" s="1"/>
  <c r="J400"/>
  <c r="X400" s="1"/>
  <c r="J412"/>
  <c r="X412" s="1"/>
  <c r="J429"/>
  <c r="X429" s="1"/>
  <c r="J435"/>
  <c r="X435" s="1"/>
  <c r="J436"/>
  <c r="X436" s="1"/>
  <c r="J252"/>
  <c r="X252" s="1"/>
  <c r="J177"/>
  <c r="X177" s="1"/>
  <c r="J145"/>
  <c r="X145" s="1"/>
  <c r="J209"/>
  <c r="X209" s="1"/>
  <c r="J119"/>
  <c r="X119" s="1"/>
  <c r="J82"/>
  <c r="X82" s="1"/>
  <c r="J70"/>
  <c r="X70" s="1"/>
  <c r="J106"/>
  <c r="X106" s="1"/>
  <c r="J22"/>
  <c r="X22" s="1"/>
  <c r="J314"/>
  <c r="X314" s="1"/>
  <c r="J347"/>
  <c r="X347" s="1"/>
  <c r="J422"/>
  <c r="X422" s="1"/>
  <c r="J328"/>
  <c r="X328" s="1"/>
  <c r="J440"/>
  <c r="X440" s="1"/>
  <c r="J258"/>
  <c r="X258" s="1"/>
  <c r="J282"/>
  <c r="X282" s="1"/>
  <c r="J229"/>
  <c r="X229" s="1"/>
  <c r="J163"/>
  <c r="X163" s="1"/>
  <c r="J157"/>
  <c r="X157" s="1"/>
  <c r="J274"/>
  <c r="X274" s="1"/>
  <c r="J178"/>
  <c r="X178" s="1"/>
  <c r="J253"/>
  <c r="X253" s="1"/>
  <c r="J146"/>
  <c r="X146" s="1"/>
  <c r="J210"/>
  <c r="X210" s="1"/>
  <c r="J212"/>
  <c r="X212" s="1"/>
  <c r="J48"/>
  <c r="X48" s="1"/>
  <c r="J120"/>
  <c r="X120" s="1"/>
  <c r="J83"/>
  <c r="X83" s="1"/>
  <c r="J71"/>
  <c r="X71" s="1"/>
  <c r="J107"/>
  <c r="X107" s="1"/>
  <c r="J95"/>
  <c r="X95" s="1"/>
  <c r="J283"/>
  <c r="X283" s="1"/>
  <c r="J259"/>
  <c r="X259" s="1"/>
  <c r="J291"/>
  <c r="X291" s="1"/>
  <c r="J441"/>
  <c r="X441" s="1"/>
  <c r="J329"/>
  <c r="X329" s="1"/>
  <c r="J485"/>
  <c r="X485" s="1"/>
  <c r="J315"/>
  <c r="X315" s="1"/>
  <c r="J348"/>
  <c r="X348" s="1"/>
  <c r="J423"/>
  <c r="X423" s="1"/>
  <c r="J405"/>
  <c r="X405" s="1"/>
  <c r="J480"/>
  <c r="X480" s="1"/>
  <c r="J199"/>
  <c r="X199" s="1"/>
  <c r="J302"/>
  <c r="X302" s="1"/>
  <c r="X309" s="1"/>
  <c r="J121"/>
  <c r="X121" s="1"/>
  <c r="J84"/>
  <c r="X84" s="1"/>
  <c r="J23"/>
  <c r="X23" s="1"/>
  <c r="J260"/>
  <c r="X260" s="1"/>
  <c r="J60"/>
  <c r="X60" s="1"/>
  <c r="J442"/>
  <c r="X442" s="1"/>
  <c r="J349"/>
  <c r="X349" s="1"/>
  <c r="J395"/>
  <c r="X395" s="1"/>
  <c r="J424"/>
  <c r="X424" s="1"/>
  <c r="J481"/>
  <c r="X481" s="1"/>
  <c r="J254"/>
  <c r="X254" s="1"/>
  <c r="J147"/>
  <c r="X147" s="1"/>
  <c r="J211"/>
  <c r="X211" s="1"/>
  <c r="J122"/>
  <c r="X122" s="1"/>
  <c r="J85"/>
  <c r="X85" s="1"/>
  <c r="J49"/>
  <c r="X49" s="1"/>
  <c r="J96"/>
  <c r="X96" s="1"/>
  <c r="J486"/>
  <c r="X486" s="1"/>
  <c r="J350"/>
  <c r="X350" s="1"/>
  <c r="J374"/>
  <c r="X374" s="1"/>
  <c r="J396"/>
  <c r="X396" s="1"/>
  <c r="J425"/>
  <c r="X425" s="1"/>
  <c r="J179"/>
  <c r="X179" s="1"/>
  <c r="J261"/>
  <c r="X261" s="1"/>
  <c r="J443"/>
  <c r="X443" s="1"/>
  <c r="J316"/>
  <c r="X316" s="1"/>
  <c r="J139"/>
  <c r="X139" s="1"/>
  <c r="J141" l="1"/>
  <c r="X141" s="1"/>
  <c r="J142"/>
  <c r="X142" s="1"/>
  <c r="J69"/>
  <c r="X69" s="1"/>
  <c r="J156"/>
  <c r="X156" s="1"/>
  <c r="J81"/>
  <c r="X81" s="1"/>
  <c r="J176"/>
  <c r="X176" s="1"/>
  <c r="J188"/>
  <c r="X188" s="1"/>
  <c r="J41"/>
  <c r="X41" s="1"/>
  <c r="J47"/>
  <c r="X47" s="1"/>
  <c r="J257"/>
  <c r="X257" s="1"/>
  <c r="J281"/>
  <c r="X281" s="1"/>
  <c r="J310"/>
  <c r="X310" s="1"/>
  <c r="J336"/>
  <c r="X336" s="1"/>
  <c r="J338"/>
  <c r="X338" s="1"/>
  <c r="J360"/>
  <c r="X360" s="1"/>
  <c r="J394"/>
  <c r="X394" s="1"/>
  <c r="J462"/>
  <c r="X462" s="1"/>
  <c r="J467"/>
  <c r="X467" s="1"/>
  <c r="J484"/>
  <c r="X484" s="1"/>
  <c r="X68" l="1"/>
  <c r="X496"/>
  <c r="X299"/>
  <c r="X437"/>
  <c r="X138"/>
</calcChain>
</file>

<file path=xl/sharedStrings.xml><?xml version="1.0" encoding="utf-8"?>
<sst xmlns="http://schemas.openxmlformats.org/spreadsheetml/2006/main" count="3451" uniqueCount="360">
  <si>
    <t>№ позиции</t>
  </si>
  <si>
    <t>Цена за ед. продукции без НДС (руб.) на условии фр. пункт назначения</t>
  </si>
  <si>
    <t>Наименование Товара</t>
  </si>
  <si>
    <t>Заказчик</t>
  </si>
  <si>
    <t>Грузополучатель</t>
  </si>
  <si>
    <t>Количество к поставке</t>
  </si>
  <si>
    <t>Примечание</t>
  </si>
  <si>
    <t>Код</t>
  </si>
  <si>
    <t>Наименование</t>
  </si>
  <si>
    <t>Раздел 2. Условия акцепта</t>
  </si>
  <si>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</si>
  <si>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</si>
  <si>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</si>
  <si>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</si>
  <si>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</si>
  <si>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5. Безотзывность оферты</t>
  </si>
  <si>
    <t>Раздел 3. Условия поставки</t>
  </si>
  <si>
    <t>1. Базис поставки Товара</t>
  </si>
  <si>
    <t>2. Сроки поставки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</si>
  <si>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</si>
  <si>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</si>
  <si>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</si>
  <si>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</si>
  <si>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</si>
  <si>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</si>
  <si>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</si>
  <si>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</si>
  <si>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</si>
  <si>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</si>
  <si>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9. Опцион Покупателя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</si>
  <si>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</si>
  <si>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</si>
  <si>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</si>
  <si>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14. Расторжение Договора</t>
  </si>
  <si>
    <t>15. Упаковка и маркировка</t>
  </si>
  <si>
    <t>16. Доп. требования к качеству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</si>
  <si>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</si>
  <si>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</si>
  <si>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</si>
  <si>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(ФИО)</t>
  </si>
  <si>
    <t>№ Опросного листа, ГОСТ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</si>
  <si>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</si>
  <si>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ЕИ</t>
  </si>
  <si>
    <t>Настоящая оферта является безотзывной и сохраняет силу до окончания срока акцепта.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</si>
  <si>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</si>
  <si>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10. Условие о комплектности</t>
  </si>
  <si>
    <t>11. Условие о сборке</t>
  </si>
  <si>
    <t>17. Особые условия</t>
  </si>
  <si>
    <t>Стоимость продукции без НДС (руб.) на условии фр. пункт назначения</t>
  </si>
  <si>
    <t>При получении Поставщиком надлежащего акцепта от Заказчика, настоящая оферта приобретает силу договора поставки.</t>
  </si>
  <si>
    <t>Наименование производителя Товара</t>
  </si>
  <si>
    <t>Наименование продукции (марка, модель) и технические характеристики продукции</t>
  </si>
  <si>
    <t xml:space="preserve">Приложение № 1 </t>
  </si>
  <si>
    <t>Пункт назначения</t>
  </si>
  <si>
    <t>Июль</t>
  </si>
  <si>
    <t>Август</t>
  </si>
  <si>
    <t>Сентябрь</t>
  </si>
  <si>
    <t>Октябрь</t>
  </si>
  <si>
    <t>Ноябрь</t>
  </si>
  <si>
    <t>Декабрь</t>
  </si>
  <si>
    <t>График поставки Товара в 2017 г.</t>
  </si>
  <si>
    <t>Начальная максимальная цена  за ед. продукции без НДС (руб.) на условии фр. пункт назначения</t>
  </si>
  <si>
    <t>шт</t>
  </si>
  <si>
    <t>Начальная максимальная стоимость продукции без НДС (руб.) на условии фр. пункт назначения</t>
  </si>
  <si>
    <t>№ лота</t>
  </si>
  <si>
    <t>В рамках настоящей оферты Поставщик предлагает заключить договор поставки на приобретение нижеперечисленных позиций:</t>
  </si>
  <si>
    <t>АО "Амурские коммунальные системы"</t>
  </si>
  <si>
    <t>г.Благовещенск ул. Амурская 296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</si>
  <si>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</si>
  <si>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</si>
  <si>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</si>
  <si>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</si>
  <si>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</si>
  <si>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</si>
  <si>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 в 2018 г.</t>
  </si>
  <si>
    <t>НГ0136</t>
  </si>
  <si>
    <t>Белье нательное утепленное</t>
  </si>
  <si>
    <t>ТТ РКС 2017</t>
  </si>
  <si>
    <t>ФАО "АКС" "Амуртеплосервис"</t>
  </si>
  <si>
    <t>г. Благовещенск, ул. Мухина, 73А</t>
  </si>
  <si>
    <t>НГ0008</t>
  </si>
  <si>
    <t>Костюм сварщика зимний</t>
  </si>
  <si>
    <t>НГ0059</t>
  </si>
  <si>
    <t>Футболка с логотипом</t>
  </si>
  <si>
    <t>НГ0114</t>
  </si>
  <si>
    <t>Костюм мужской для защиты от пониженных температур, ОПЗ и механических воздействий (Куртка и полукомбинезон)</t>
  </si>
  <si>
    <t>НГ0022</t>
  </si>
  <si>
    <t>Костюм мужской для защиты от пониженных температур, ОПЗ и механических воздействий (Куртка и брюки)</t>
  </si>
  <si>
    <t>НГ0012</t>
  </si>
  <si>
    <t>Костюм женский для защиты от пониженных температур, ОПЗ и механических воздействий (Куртка и брюки)</t>
  </si>
  <si>
    <t>НГ0094</t>
  </si>
  <si>
    <t>Костюм женский для защиты от пониженных температур, ОПЗ и механических воздействий (Куртка и полукомбинезон)</t>
  </si>
  <si>
    <t>НГ0043</t>
  </si>
  <si>
    <t>Костюм мужской хлопчатобумажный для защиты от общих производственных загрязнений и механических воздействий</t>
  </si>
  <si>
    <t>НЖ0004</t>
  </si>
  <si>
    <t>Сапоги кожаные с жестким подноском мужские</t>
  </si>
  <si>
    <t>пар</t>
  </si>
  <si>
    <t>НЖ0016</t>
  </si>
  <si>
    <t>Ботинки мужские кожаные с жестким подноском.</t>
  </si>
  <si>
    <t>НЖ0060</t>
  </si>
  <si>
    <t>Валенки с резиновым низом</t>
  </si>
  <si>
    <t>НГ0025</t>
  </si>
  <si>
    <t>Костюм мужской сигнальный 3 класса защиты</t>
  </si>
  <si>
    <t>ФАО "АКС" "Амурводоканал"</t>
  </si>
  <si>
    <t>г. Благовещенск, ул. Октябрьская, 137</t>
  </si>
  <si>
    <t>НГ0017</t>
  </si>
  <si>
    <t>Костюм мужской сигнальный, утепленный 3-го класса защиты</t>
  </si>
  <si>
    <t>НГ0171</t>
  </si>
  <si>
    <t>Костюм рыбацкий</t>
  </si>
  <si>
    <t>НГ0039</t>
  </si>
  <si>
    <t>Костюм сварщика летний</t>
  </si>
  <si>
    <t>НГ0071</t>
  </si>
  <si>
    <t>Халат лабораторный</t>
  </si>
  <si>
    <t>НГ0080</t>
  </si>
  <si>
    <t>Костюм мужской из смешанных тканей для защиты от ОПЗ и механических воздействий</t>
  </si>
  <si>
    <t>НГ0032</t>
  </si>
  <si>
    <t>Куртка мужская для защиты от пониженных температур, ОПЗ и механических воздействий в корпоративных цветах РКС</t>
  </si>
  <si>
    <t>НГ0172</t>
  </si>
  <si>
    <t>Фартук прорезиненный с нагрудником</t>
  </si>
  <si>
    <t>НГ0139</t>
  </si>
  <si>
    <t>НГ0266</t>
  </si>
  <si>
    <t>Костюм защитный Л-1</t>
  </si>
  <si>
    <t>компл</t>
  </si>
  <si>
    <t>НЖ0005</t>
  </si>
  <si>
    <t>Сапоги резиновые КЩС</t>
  </si>
  <si>
    <t>НЖ0006</t>
  </si>
  <si>
    <t xml:space="preserve">Тапочки кожаные </t>
  </si>
  <si>
    <t>НЖ0072</t>
  </si>
  <si>
    <t>Сапоги рыбацкие</t>
  </si>
  <si>
    <t>НЖ0041</t>
  </si>
  <si>
    <t>Вкладыши утепленные для сапог</t>
  </si>
  <si>
    <t>НЖ0067</t>
  </si>
  <si>
    <t>Галоши диэлектрические</t>
  </si>
  <si>
    <t>Халат из смешанных тканей</t>
  </si>
  <si>
    <t>ФАО "АКС" "Амурэлектросетьсервис"</t>
  </si>
  <si>
    <t>НГ0089</t>
  </si>
  <si>
    <t>Белье нательное термостойкое</t>
  </si>
  <si>
    <t>НГ0099</t>
  </si>
  <si>
    <t>Костюм мужской для защиты от воздействия электрической дуги из огнестойких тканей . Уровень защиты до 50 кал/кв.см.</t>
  </si>
  <si>
    <t>НЖ0032</t>
  </si>
  <si>
    <t>Сапоги кожаные утепленные с жестким подноском мужские</t>
  </si>
  <si>
    <t>г. Благовещенск, ул. Амурская, 296, (Дирекция)</t>
  </si>
  <si>
    <t>Дирекция</t>
  </si>
  <si>
    <t>НЖ0023</t>
  </si>
  <si>
    <t>Ботинки мужские кожаные высокие с жестким подноском для защиты от искр и брызг расплавленного металла (для сварщиков).</t>
  </si>
  <si>
    <t>Плащ непромокаемый с капюшоном</t>
  </si>
  <si>
    <t>г. Благовещенск, ул. Октябрьская, 138</t>
  </si>
  <si>
    <t>г. Благовещенск, ул. Октябрьская, 139</t>
  </si>
  <si>
    <t>г. Благовещенск, ул. Октябрьская, 140</t>
  </si>
  <si>
    <t>г.Благовещенск ул. Амурская 297</t>
  </si>
  <si>
    <t>НГ0001</t>
  </si>
  <si>
    <t>Фартук брезентовый с нагрудником</t>
  </si>
  <si>
    <t>НГ0049</t>
  </si>
  <si>
    <t>НГ0040</t>
  </si>
  <si>
    <t>НГ0106</t>
  </si>
  <si>
    <t>Белье нательное хлопчатобумажное</t>
  </si>
  <si>
    <t>НГ0117</t>
  </si>
  <si>
    <t>НГ0002</t>
  </si>
  <si>
    <t>Костюм суконный</t>
  </si>
  <si>
    <t>АО "Кировские коммунальные системы"</t>
  </si>
  <si>
    <t>г. Киров , ул. Производственная 23</t>
  </si>
  <si>
    <t>НГ0005</t>
  </si>
  <si>
    <t>Костюм для защиты от искр и брызг расплавленного металла</t>
  </si>
  <si>
    <t>Белье нательное трикотажное (летнее)</t>
  </si>
  <si>
    <t>НГ0053</t>
  </si>
  <si>
    <t>Костюм женский из смешанных тканей для защиты от ОПЗ и механических воздействий</t>
  </si>
  <si>
    <t>НЖ0002</t>
  </si>
  <si>
    <t>Полуботинки женские кожаные</t>
  </si>
  <si>
    <t>НЖ0014</t>
  </si>
  <si>
    <t>Полуботинки мужские кожаные</t>
  </si>
  <si>
    <t>НЖ0015</t>
  </si>
  <si>
    <t>Ботинки мужские кожаные утепленные с жестким подноском.</t>
  </si>
  <si>
    <t>НЖ0020</t>
  </si>
  <si>
    <t>Бoтинки женские кожаные с жестким подноском.</t>
  </si>
  <si>
    <t>Сапоги мужские кожаные утеплённые</t>
  </si>
  <si>
    <t>НЖ0055</t>
  </si>
  <si>
    <t>Сапоги резиновые на утепленной подкладке</t>
  </si>
  <si>
    <t>НЖ0056</t>
  </si>
  <si>
    <t>Сапоги из ЭВА утеплённые (-45 С).</t>
  </si>
  <si>
    <t>НГ0103</t>
  </si>
  <si>
    <t>Жилет сигнальный 2 класса защиты</t>
  </si>
  <si>
    <t xml:space="preserve">НГ0011   </t>
  </si>
  <si>
    <t>Костюм мужской для защиты от растворов кислот и щелочей</t>
  </si>
  <si>
    <t xml:space="preserve">НГ0025   </t>
  </si>
  <si>
    <t>НГ0045</t>
  </si>
  <si>
    <t>Полукомбинезон мужской из хлопчатобумажной ткани для защиты от общих производственных загрязнений и механических воздействий</t>
  </si>
  <si>
    <t>НГ0038</t>
  </si>
  <si>
    <t>Плащ непромокаемый сигнальный 3-го класса защиты</t>
  </si>
  <si>
    <t>НГ0101</t>
  </si>
  <si>
    <t>Костюм мужской из термостойких материалов с постоянными защитными свойствами на утепляющей прокладке</t>
  </si>
  <si>
    <t>Костюм мужской из термостойких материалов с постоянными защитными свойствами</t>
  </si>
  <si>
    <t>НГ0047</t>
  </si>
  <si>
    <t>НГ0068</t>
  </si>
  <si>
    <t>НГ0091</t>
  </si>
  <si>
    <t>НГ0095</t>
  </si>
  <si>
    <t>Костюм женский для защиты от кислот и щелочей</t>
  </si>
  <si>
    <t xml:space="preserve">НГ0114   </t>
  </si>
  <si>
    <t>НГ0164</t>
  </si>
  <si>
    <t>НГ0176</t>
  </si>
  <si>
    <t xml:space="preserve">НГ0266   </t>
  </si>
  <si>
    <t>НЖ0058</t>
  </si>
  <si>
    <t>Ботинки кожаные с защитным подноском для защиты от повышенных температур на термостойкой маслобензостойкой подошве</t>
  </si>
  <si>
    <t>НЖ0021</t>
  </si>
  <si>
    <t>Сапоги  кожаные с защитным подноском для защиты от повышенных температур на термостойкой маслобензостойкой подошве</t>
  </si>
  <si>
    <t>НЖ0062</t>
  </si>
  <si>
    <t>Сапоги кожаные утепленные с защитным подноском для защиты от повышенных температур на термостойкой маслобензостойкой подошве</t>
  </si>
  <si>
    <t xml:space="preserve">НЖ0020   </t>
  </si>
  <si>
    <t>НЖ0064</t>
  </si>
  <si>
    <t>Сапоги резиновые с защитным подноском</t>
  </si>
  <si>
    <t>НЖ0028</t>
  </si>
  <si>
    <t xml:space="preserve">НЖ0053   </t>
  </si>
  <si>
    <t>Сапоги резиновые укороченные</t>
  </si>
  <si>
    <t>НЖ0054</t>
  </si>
  <si>
    <t>Туфли кожаные с открытой пяткой</t>
  </si>
  <si>
    <r>
      <rPr>
        <b/>
        <sz val="10"/>
        <color theme="1"/>
        <rFont val="Tahoma"/>
        <family val="2"/>
        <charset val="204"/>
      </rPr>
      <t>Условия заключения договоров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201_ г. на заключение договоров поставки 
</t>
    </r>
    <r>
      <rPr>
        <b/>
        <sz val="10"/>
        <color theme="1"/>
        <rFont val="Tahoma"/>
        <family val="2"/>
        <charset val="204"/>
      </rPr>
      <t xml:space="preserve">НАИМЕНОВАНИЕ ОРГАНИЗАЦИИ: __________________________________________________
Раздел 1. Предложение Поставщика
</t>
    </r>
    <r>
      <rPr>
        <sz val="10"/>
        <color theme="1"/>
        <rFont val="Tahoma"/>
        <family val="2"/>
        <charset val="204"/>
      </rPr>
      <t xml:space="preserve">
</t>
    </r>
  </si>
  <si>
    <t>ООО "Волжские коммунальные системы"</t>
  </si>
  <si>
    <t>445012, г.Тольятти ул. Коммунистическая,д. 110</t>
  </si>
  <si>
    <t xml:space="preserve">НГ0032   </t>
  </si>
  <si>
    <t xml:space="preserve">НГ0040   </t>
  </si>
  <si>
    <t xml:space="preserve">НГ0043   </t>
  </si>
  <si>
    <t xml:space="preserve">НГ0049   </t>
  </si>
  <si>
    <t>Костюм женский для защиты от общих производственных загрязнений и механических воздействий (Х/Б)</t>
  </si>
  <si>
    <t xml:space="preserve">НГ0094   </t>
  </si>
  <si>
    <t xml:space="preserve">НГ0106   </t>
  </si>
  <si>
    <t xml:space="preserve">НГ0117   </t>
  </si>
  <si>
    <t>Куртка женская для защиты от пониженных температур, ОПЗ и механических воздействий в корпоративных цветах РКС</t>
  </si>
  <si>
    <t xml:space="preserve">НЖ0002   </t>
  </si>
  <si>
    <t xml:space="preserve">НЖ0005   </t>
  </si>
  <si>
    <t xml:space="preserve">НЖ0015   </t>
  </si>
  <si>
    <t xml:space="preserve">НЖ0016   </t>
  </si>
  <si>
    <t xml:space="preserve">НЖ0023   </t>
  </si>
  <si>
    <t xml:space="preserve">НЖ0032   </t>
  </si>
  <si>
    <t xml:space="preserve">НЖ0054   </t>
  </si>
  <si>
    <t xml:space="preserve">НЖ0060   </t>
  </si>
  <si>
    <t xml:space="preserve">НЖ0063   </t>
  </si>
  <si>
    <t>Сапоги женские кожаные с защитным подноском</t>
  </si>
  <si>
    <t>НЖ0069</t>
  </si>
  <si>
    <t>Сапоги кожаные утепленные для защиты от повышенных температур, искр и брызг расплавленного металла</t>
  </si>
  <si>
    <t xml:space="preserve">НГ0039   </t>
  </si>
  <si>
    <t xml:space="preserve">НГ0047   </t>
  </si>
  <si>
    <t xml:space="preserve">НГ0068   </t>
  </si>
  <si>
    <t xml:space="preserve">НГ0069   </t>
  </si>
  <si>
    <t>Костюм для защиты от вредных биологических факторов</t>
  </si>
  <si>
    <t xml:space="preserve">НГ0089   </t>
  </si>
  <si>
    <t xml:space="preserve">НГ0103   </t>
  </si>
  <si>
    <t xml:space="preserve">НГ0139   </t>
  </si>
  <si>
    <t xml:space="preserve">НГ0172   </t>
  </si>
  <si>
    <t xml:space="preserve">НЖ0014   </t>
  </si>
  <si>
    <t xml:space="preserve">НЖ0021   </t>
  </si>
  <si>
    <t xml:space="preserve">НЖ0045   </t>
  </si>
  <si>
    <t>Туфли женские кожаные с закрытой пяткой цвет: белый, бежевый</t>
  </si>
  <si>
    <t>ООО " НОВОГОР-Прикамье"</t>
  </si>
  <si>
    <t>НГ0011</t>
  </si>
  <si>
    <t>НГ0069</t>
  </si>
  <si>
    <t>НГ0102</t>
  </si>
  <si>
    <t>Фартук из полимерных материалов с нагрудником</t>
  </si>
  <si>
    <t>Сапоги мужские кожаные с жестким подноском</t>
  </si>
  <si>
    <t>Сапоги женские кожаные утепленные с защитным подноском</t>
  </si>
  <si>
    <t>НЖ0045</t>
  </si>
  <si>
    <t>НЖ0053</t>
  </si>
  <si>
    <t>НЖ0059</t>
  </si>
  <si>
    <t>Ботинки кожаные утепленные с защитным подноском для защиты от повышенных температур на термостойкой маслобензостойкой подошве</t>
  </si>
  <si>
    <t>Гaлоши диэлектрические</t>
  </si>
  <si>
    <t>г. Пермь, ул. Фрезеровщиков, 50</t>
  </si>
  <si>
    <t>НГ0042</t>
  </si>
  <si>
    <t>Куртка-ветровка</t>
  </si>
  <si>
    <t>НЖ0001</t>
  </si>
  <si>
    <t>Бoты диэлектрические</t>
  </si>
  <si>
    <t xml:space="preserve">НГ0005   </t>
  </si>
  <si>
    <t>АО "ПКС-Тепловые сети"</t>
  </si>
  <si>
    <t>Центральный склад г. Петрозаводск, ул. Жуковского, д. 16 А</t>
  </si>
  <si>
    <t xml:space="preserve">НГ0008   </t>
  </si>
  <si>
    <t xml:space="preserve">НГ0012   </t>
  </si>
  <si>
    <t xml:space="preserve">НГ0053   </t>
  </si>
  <si>
    <t xml:space="preserve">НГ0080   </t>
  </si>
  <si>
    <t>НГ0111</t>
  </si>
  <si>
    <t>Костюм с огнезащитной пропиткой от повышенных температур</t>
  </si>
  <si>
    <t xml:space="preserve">НЖ0004   </t>
  </si>
  <si>
    <t xml:space="preserve">НЖ0006   </t>
  </si>
  <si>
    <t>Тапочки кожаные на резиновой подошве</t>
  </si>
  <si>
    <t xml:space="preserve">НЖ0026   </t>
  </si>
  <si>
    <t>Ботинки женские утеплённые с жестким подноском. Натуральный мех.</t>
  </si>
  <si>
    <t xml:space="preserve">НЖ0028   </t>
  </si>
  <si>
    <t xml:space="preserve">НЖ0055   </t>
  </si>
  <si>
    <t xml:space="preserve">НЖ0058   </t>
  </si>
  <si>
    <t xml:space="preserve">НЖ0064   </t>
  </si>
  <si>
    <t>ООО Самарские коммунальные системы</t>
  </si>
  <si>
    <t>г. Самара, ул. 22 Партсъезда, 1а</t>
  </si>
  <si>
    <t>Жилет сигнальный огнестойкий 2 класса защиты</t>
  </si>
  <si>
    <t>Фартук х/б с нагрудником</t>
  </si>
  <si>
    <t>Костюм изолирующий</t>
  </si>
  <si>
    <t xml:space="preserve">НГ0022   </t>
  </si>
  <si>
    <t xml:space="preserve"> АО "Тамбовские коммунальные системы" </t>
  </si>
  <si>
    <t xml:space="preserve">НЖ0056   </t>
  </si>
  <si>
    <t>г. Тамбов, ул. Тулиновская 5</t>
  </si>
  <si>
    <t>ООО "Ульяновскоблводоканал"</t>
  </si>
  <si>
    <t>г. Димитровград, ул.  Куйбышева, 150</t>
  </si>
  <si>
    <t>ООО "Экопром"</t>
  </si>
  <si>
    <t>г.Димитровград, ул.Куйбышева, д.150</t>
  </si>
  <si>
    <t xml:space="preserve">НГ0003   </t>
  </si>
  <si>
    <t>Костюм с огнезащитной пропиткой от повышенных температур на утепляющей подкладке</t>
  </si>
  <si>
    <t>АО "ПКС-Водоканал"</t>
  </si>
  <si>
    <t>Центральный склад г.Петрозаводск, ул. Онежской флотилии, д. 16</t>
  </si>
  <si>
    <t xml:space="preserve">НГ0017   </t>
  </si>
  <si>
    <t xml:space="preserve">НГ0038   </t>
  </si>
  <si>
    <t xml:space="preserve">НГ0102   </t>
  </si>
  <si>
    <t xml:space="preserve">НГ0111   </t>
  </si>
  <si>
    <t>лот 1</t>
  </si>
  <si>
    <t>лот 2</t>
  </si>
  <si>
    <t>лот 3</t>
  </si>
  <si>
    <t>лот 4</t>
  </si>
  <si>
    <t>лот 5</t>
  </si>
  <si>
    <t>лот 6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</si>
  <si>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</si>
  <si>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</si>
  <si>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</si>
  <si>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</si>
  <si>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</si>
  <si>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</si>
  <si>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</si>
  <si>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</si>
  <si>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</si>
  <si>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</si>
  <si>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</si>
  <si>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</si>
  <si>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</si>
  <si>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</si>
  <si>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</si>
  <si>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</si>
  <si>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</si>
  <si>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</si>
  <si>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</si>
  <si>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</si>
  <si>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</si>
  <si>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</si>
  <si>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</si>
  <si>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</si>
  <si>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</si>
  <si>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</si>
  <si>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</si>
  <si>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</si>
  <si>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</si>
  <si>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</si>
  <si>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</si>
  <si>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</si>
  <si>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</si>
  <si>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</si>
  <si>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</si>
  <si>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</si>
  <si>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</si>
  <si>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</si>
  <si>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>"_____"________________ 2011г.</t>
  </si>
  <si>
    <t>Приложения (при наличии):</t>
  </si>
  <si>
    <t>____________________________</t>
  </si>
  <si>
    <t>М.П.</t>
  </si>
  <si>
    <r>
      <t xml:space="preserve">Акцепт настоящей оферты должен быть получен от Заказчика в течение </t>
    </r>
    <r>
      <rPr>
        <u/>
        <sz val="10"/>
        <rFont val="Tahoma"/>
        <family val="2"/>
        <charset val="204"/>
      </rPr>
      <t xml:space="preserve">          </t>
    </r>
    <r>
      <rPr>
        <sz val="10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</si>
  <si>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rFont val="Tahoma"/>
        <family val="2"/>
        <charset val="204"/>
      </rPr>
      <t>указать должность подписавшего лица</t>
    </r>
    <r>
      <rPr>
        <sz val="10"/>
        <rFont val="Tahoma"/>
        <family val="2"/>
        <charset val="204"/>
      </rPr>
      <t>&gt;</t>
    </r>
  </si>
  <si>
    <r>
      <t>__________ &lt;</t>
    </r>
    <r>
      <rPr>
        <i/>
        <sz val="10"/>
        <rFont val="Tahoma"/>
        <family val="2"/>
        <charset val="204"/>
      </rPr>
      <t>указать ФИО подписавшего лица</t>
    </r>
    <r>
      <rPr>
        <sz val="10"/>
        <rFont val="Tahoma"/>
        <family val="2"/>
        <charset val="204"/>
      </rPr>
      <t>&gt;</t>
    </r>
  </si>
  <si>
    <r>
      <t>__________ &lt;</t>
    </r>
    <r>
      <rPr>
        <i/>
        <sz val="10"/>
        <rFont val="Tahoma"/>
        <family val="2"/>
        <charset val="204"/>
      </rPr>
      <t>указать наименование участника конкурса</t>
    </r>
    <r>
      <rPr>
        <sz val="10"/>
        <rFont val="Tahoma"/>
        <family val="2"/>
        <charset val="204"/>
      </rPr>
      <t xml:space="preserve">&gt; </t>
    </r>
  </si>
  <si>
    <t>к Письму о подаче Предложения № ___________ от «__» _______ 201__ г.</t>
  </si>
</sst>
</file>

<file path=xl/styles.xml><?xml version="1.0" encoding="utf-8"?>
<styleSheet xmlns="http://schemas.openxmlformats.org/spreadsheetml/2006/main">
  <numFmts count="52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&quot;$&quot;#,##0.00_);\(&quot;$&quot;#,##0.00\)"/>
    <numFmt numFmtId="170" formatCode="_(&quot;$&quot;* #,##0_);_(&quot;$&quot;* \(#,##0\);_(&quot;$&quot;* &quot;-&quot;_);_(@_)"/>
    <numFmt numFmtId="171" formatCode="_(* #,##0_);_(* \(#,##0\);_(* &quot;-&quot;_);_(@_)"/>
    <numFmt numFmtId="172" formatCode="_(&quot;$&quot;* #,##0.00_);_(&quot;$&quot;* \(#,##0.00\);_(&quot;$&quot;* &quot;-&quot;??_);_(@_)"/>
    <numFmt numFmtId="173" formatCode="d/m"/>
    <numFmt numFmtId="174" formatCode="\ #,##0.00&quot;    &quot;;\-#,##0.00&quot;    &quot;;&quot; -&quot;#&quot;    &quot;;@\ "/>
    <numFmt numFmtId="175" formatCode="_-* #,##0.00_р_._-;\-* #,##0.00_р_._-;_-* \-??_р_._-;_-@_-"/>
    <numFmt numFmtId="176" formatCode="0.0"/>
    <numFmt numFmtId="177" formatCode="General_)"/>
    <numFmt numFmtId="178" formatCode="&quot;$&quot;#,##0_);[Red]\(&quot;$&quot;#,##0\)"/>
    <numFmt numFmtId="179" formatCode="dd\-mmm\-yy"/>
    <numFmt numFmtId="180" formatCode="_-* #,##0_-;\-* #,##0_-;_-* &quot;-&quot;_-;_-@_-"/>
    <numFmt numFmtId="181" formatCode="_-* #,##0.00_-;\-* #,##0.00_-;_-* &quot;-&quot;??_-;_-@_-"/>
    <numFmt numFmtId="182" formatCode="_-* #,##0\ _р_._-;\-* #,##0\ _р_._-;_-* &quot;-&quot;\ _р_._-;_-@_-"/>
    <numFmt numFmtId="183" formatCode="#,##0_);[Red]\(#,##0\)"/>
    <numFmt numFmtId="184" formatCode="#,##0.00_);[Red]\(#,##0.00\)"/>
    <numFmt numFmtId="185" formatCode="&quot;?.&quot;#,##0_);[Red]\(&quot;?.&quot;#,##0\)"/>
    <numFmt numFmtId="186" formatCode="&quot;?.&quot;#,##0.00_);[Red]\(&quot;?.&quot;#,##0.00\)"/>
    <numFmt numFmtId="187" formatCode="_-* #,##0\ &quot;руб&quot;_-;\-* #,##0\ &quot;руб&quot;_-;_-* &quot;-&quot;\ &quot;руб&quot;_-;_-@_-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_-* #,##0\ _F_-;\-* #,##0\ _F_-;_-* &quot;-&quot;\ _F_-;_-@_-"/>
    <numFmt numFmtId="191" formatCode="_-* #,##0.00\ &quot;F&quot;_-;\-* #,##0.00\ &quot;F&quot;_-;_-* &quot;-&quot;??\ &quot;F&quot;_-;_-@_-"/>
    <numFmt numFmtId="192" formatCode="_-* #,##0.00\ _F_-;\-* #,##0.00\ _F_-;_-* &quot;-&quot;??\ _F_-;_-@_-"/>
    <numFmt numFmtId="193" formatCode="_-* #,##0.00\ [$€]_-;\-* #,##0.00\ [$€]_-;_-* &quot;-&quot;??\ [$€]_-;_-@_-"/>
    <numFmt numFmtId="194" formatCode="#,##0.00;[Red]\-#,##0.00;&quot;-&quot;"/>
    <numFmt numFmtId="195" formatCode="#,##0;[Red]\-#,##0;&quot;-&quot;"/>
    <numFmt numFmtId="196" formatCode="_(* #,##0_);_(* \(#,##0\);_(* &quot;-&quot;??_);_(@_)"/>
    <numFmt numFmtId="197" formatCode="mmmm\ d\,\ yyyy"/>
    <numFmt numFmtId="198" formatCode="#,##0_ ;[Red]\-#,##0\ "/>
    <numFmt numFmtId="199" formatCode="#,###"/>
    <numFmt numFmtId="200" formatCode="0.00_)"/>
    <numFmt numFmtId="201" formatCode="#,##0\ &quot;р.&quot;;\-#,##0\ &quot;р.&quot;"/>
    <numFmt numFmtId="202" formatCode="0.000000000"/>
    <numFmt numFmtId="203" formatCode="0.00000000000"/>
    <numFmt numFmtId="204" formatCode="&quot;Ј&quot;#,##0;\-&quot;Ј&quot;#,##0"/>
    <numFmt numFmtId="205" formatCode="0.0000000000"/>
    <numFmt numFmtId="206" formatCode="_-* #,##0.00[$€-1]_-;\-* #,##0.00[$€-1]_-;_-* &quot;-&quot;??[$€-1]_-"/>
    <numFmt numFmtId="207" formatCode="\ #,##0&quot; руб &quot;;\-#,##0&quot; руб &quot;;&quot; - руб &quot;;@\ "/>
    <numFmt numFmtId="208" formatCode="[$-419]General"/>
    <numFmt numFmtId="209" formatCode="\ #,##0\ ;&quot; (&quot;#,##0\);&quot; -&quot;#\ ;@\ 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(* #,##0.000_);_(* \(#,##0.000\);_(* &quot;-&quot;??_);_(@_)"/>
    <numFmt numFmtId="213" formatCode="_-* #,##0,&quot;руб&quot;_-;\-* #,##0,&quot;руб&quot;_-;_-* &quot;- руб&quot;_-;_-@_-"/>
    <numFmt numFmtId="214" formatCode="mmmm\ d&quot;, &quot;yyyy"/>
    <numFmt numFmtId="215" formatCode="#,##0.0"/>
  </numFmts>
  <fonts count="10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1"/>
      <name val="ＭＳ Ｐゴシック"/>
      <family val="3"/>
      <charset val="128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8"/>
      <name val="Arial"/>
      <family val="2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name val="Arial Cyr"/>
    </font>
    <font>
      <b/>
      <sz val="18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i/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color indexed="9"/>
      <name val="Arial"/>
      <family val="2"/>
      <charset val="204"/>
    </font>
    <font>
      <sz val="11"/>
      <name val="Times New Roman Cyr"/>
      <family val="1"/>
      <charset val="204"/>
    </font>
    <font>
      <sz val="11"/>
      <color indexed="10"/>
      <name val="Arial Cyr"/>
      <family val="2"/>
      <charset val="204"/>
    </font>
    <font>
      <sz val="9"/>
      <name val="Times New Roman"/>
      <family val="1"/>
    </font>
    <font>
      <b/>
      <i/>
      <sz val="16"/>
      <name val="Helv"/>
    </font>
    <font>
      <b/>
      <u/>
      <sz val="10"/>
      <name val="Arial"/>
      <family val="2"/>
    </font>
    <font>
      <b/>
      <sz val="10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i/>
      <sz val="1"/>
      <color indexed="8"/>
      <name val="Courier"/>
      <family val="1"/>
      <charset val="204"/>
    </font>
    <font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u/>
      <sz val="10"/>
      <name val="Tahoma"/>
      <family val="2"/>
      <charset val="204"/>
    </font>
    <font>
      <i/>
      <sz val="10"/>
      <name val="Tahoma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15"/>
        <bgColor indexed="35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775">
    <xf numFmtId="0" fontId="0" fillId="0" borderId="0"/>
    <xf numFmtId="0" fontId="9" fillId="0" borderId="0"/>
    <xf numFmtId="0" fontId="5" fillId="0" borderId="0"/>
    <xf numFmtId="0" fontId="5" fillId="0" borderId="0"/>
    <xf numFmtId="0" fontId="8" fillId="0" borderId="0"/>
    <xf numFmtId="0" fontId="12" fillId="0" borderId="0"/>
    <xf numFmtId="0" fontId="1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17" fillId="0" borderId="0">
      <alignment vertical="center"/>
    </xf>
    <xf numFmtId="0" fontId="8" fillId="0" borderId="0"/>
    <xf numFmtId="4" fontId="17" fillId="0" borderId="0">
      <alignment vertical="center"/>
    </xf>
    <xf numFmtId="0" fontId="8" fillId="0" borderId="0"/>
    <xf numFmtId="4" fontId="17" fillId="0" borderId="0">
      <alignment vertical="center"/>
    </xf>
    <xf numFmtId="0" fontId="8" fillId="0" borderId="0"/>
    <xf numFmtId="0" fontId="8" fillId="0" borderId="0"/>
    <xf numFmtId="0" fontId="5" fillId="0" borderId="0"/>
    <xf numFmtId="0" fontId="8" fillId="0" borderId="0"/>
    <xf numFmtId="4" fontId="17" fillId="0" borderId="0">
      <alignment vertical="center"/>
    </xf>
    <xf numFmtId="4" fontId="17" fillId="0" borderId="0">
      <alignment vertical="center"/>
    </xf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8" fillId="3" borderId="0"/>
    <xf numFmtId="0" fontId="10" fillId="0" borderId="0"/>
    <xf numFmtId="0" fontId="19" fillId="0" borderId="0"/>
    <xf numFmtId="0" fontId="19" fillId="0" borderId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9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21" fillId="0" borderId="0"/>
    <xf numFmtId="0" fontId="7" fillId="0" borderId="0"/>
    <xf numFmtId="0" fontId="12" fillId="0" borderId="0"/>
    <xf numFmtId="9" fontId="16" fillId="0" borderId="0" applyFont="0" applyFill="0" applyBorder="0" applyAlignment="0" applyProtection="0"/>
    <xf numFmtId="0" fontId="10" fillId="0" borderId="0">
      <alignment vertical="justify"/>
    </xf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" fillId="0" borderId="0"/>
    <xf numFmtId="167" fontId="10" fillId="0" borderId="0" applyFont="0" applyFill="0" applyBorder="0" applyAlignment="0" applyProtection="0"/>
    <xf numFmtId="0" fontId="22" fillId="0" borderId="0"/>
    <xf numFmtId="0" fontId="5" fillId="0" borderId="0"/>
    <xf numFmtId="174" fontId="5" fillId="0" borderId="0"/>
    <xf numFmtId="175" fontId="5" fillId="0" borderId="0"/>
    <xf numFmtId="175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10" fillId="0" borderId="0"/>
    <xf numFmtId="0" fontId="1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166" fontId="33" fillId="0" borderId="0">
      <protection locked="0"/>
    </xf>
    <xf numFmtId="166" fontId="71" fillId="0" borderId="0">
      <protection locked="0"/>
    </xf>
    <xf numFmtId="166" fontId="33" fillId="0" borderId="0">
      <protection locked="0"/>
    </xf>
    <xf numFmtId="166" fontId="71" fillId="0" borderId="0">
      <protection locked="0"/>
    </xf>
    <xf numFmtId="179" fontId="33" fillId="0" borderId="0">
      <protection locked="0"/>
    </xf>
    <xf numFmtId="179" fontId="71" fillId="0" borderId="0">
      <protection locked="0"/>
    </xf>
    <xf numFmtId="179" fontId="33" fillId="0" borderId="0">
      <protection locked="0"/>
    </xf>
    <xf numFmtId="179" fontId="71" fillId="0" borderId="0">
      <protection locked="0"/>
    </xf>
    <xf numFmtId="179" fontId="33" fillId="0" borderId="0">
      <protection locked="0"/>
    </xf>
    <xf numFmtId="179" fontId="71" fillId="0" borderId="0">
      <protection locked="0"/>
    </xf>
    <xf numFmtId="179" fontId="33" fillId="0" borderId="0">
      <protection locked="0"/>
    </xf>
    <xf numFmtId="179" fontId="71" fillId="0" borderId="0">
      <protection locked="0"/>
    </xf>
    <xf numFmtId="0" fontId="33" fillId="0" borderId="10">
      <protection locked="0"/>
    </xf>
    <xf numFmtId="0" fontId="71" fillId="0" borderId="10">
      <protection locked="0"/>
    </xf>
    <xf numFmtId="179" fontId="34" fillId="0" borderId="0">
      <protection locked="0"/>
    </xf>
    <xf numFmtId="179" fontId="72" fillId="0" borderId="0">
      <protection locked="0"/>
    </xf>
    <xf numFmtId="179" fontId="34" fillId="0" borderId="0">
      <protection locked="0"/>
    </xf>
    <xf numFmtId="179" fontId="72" fillId="0" borderId="0">
      <protection locked="0"/>
    </xf>
    <xf numFmtId="179" fontId="33" fillId="0" borderId="10">
      <protection locked="0"/>
    </xf>
    <xf numFmtId="179" fontId="71" fillId="0" borderId="10">
      <protection locked="0"/>
    </xf>
    <xf numFmtId="187" fontId="10" fillId="0" borderId="0">
      <alignment horizontal="center"/>
    </xf>
    <xf numFmtId="187" fontId="10" fillId="0" borderId="0">
      <alignment horizontal="center"/>
    </xf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197" fontId="23" fillId="11" borderId="11">
      <alignment horizontal="center" vertical="center"/>
      <protection locked="0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1" fillId="0" borderId="0"/>
    <xf numFmtId="0" fontId="36" fillId="0" borderId="0" applyFill="0" applyBorder="0" applyAlignment="0"/>
    <xf numFmtId="19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3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9" fontId="33" fillId="0" borderId="0">
      <protection locked="0"/>
    </xf>
    <xf numFmtId="179" fontId="71" fillId="0" borderId="0">
      <protection locked="0"/>
    </xf>
    <xf numFmtId="179" fontId="33" fillId="0" borderId="0">
      <protection locked="0"/>
    </xf>
    <xf numFmtId="179" fontId="71" fillId="0" borderId="0">
      <protection locked="0"/>
    </xf>
    <xf numFmtId="179" fontId="37" fillId="0" borderId="0">
      <protection locked="0"/>
    </xf>
    <xf numFmtId="179" fontId="73" fillId="0" borderId="0">
      <protection locked="0"/>
    </xf>
    <xf numFmtId="179" fontId="33" fillId="0" borderId="0">
      <protection locked="0"/>
    </xf>
    <xf numFmtId="179" fontId="71" fillId="0" borderId="0">
      <protection locked="0"/>
    </xf>
    <xf numFmtId="179" fontId="33" fillId="0" borderId="0">
      <protection locked="0"/>
    </xf>
    <xf numFmtId="179" fontId="71" fillId="0" borderId="0">
      <protection locked="0"/>
    </xf>
    <xf numFmtId="179" fontId="33" fillId="0" borderId="0">
      <protection locked="0"/>
    </xf>
    <xf numFmtId="179" fontId="71" fillId="0" borderId="0">
      <protection locked="0"/>
    </xf>
    <xf numFmtId="179" fontId="37" fillId="0" borderId="0">
      <protection locked="0"/>
    </xf>
    <xf numFmtId="179" fontId="73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12" applyNumberFormat="0" applyAlignment="0" applyProtection="0">
      <alignment horizontal="left" vertical="center"/>
    </xf>
    <xf numFmtId="0" fontId="39" fillId="0" borderId="3">
      <alignment horizontal="left" vertical="center"/>
    </xf>
    <xf numFmtId="0" fontId="28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5" fillId="0" borderId="0"/>
    <xf numFmtId="171" fontId="41" fillId="20" borderId="9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2" fillId="0" borderId="0">
      <alignment vertical="center"/>
    </xf>
    <xf numFmtId="0" fontId="43" fillId="21" borderId="9">
      <alignment horizontal="left" vertical="center" wrapText="1"/>
    </xf>
    <xf numFmtId="198" fontId="41" fillId="0" borderId="1">
      <alignment horizontal="right" vertical="center" wrapText="1"/>
    </xf>
    <xf numFmtId="0" fontId="44" fillId="2" borderId="0"/>
    <xf numFmtId="196" fontId="7" fillId="22" borderId="1">
      <alignment vertical="center"/>
    </xf>
    <xf numFmtId="167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00" fontId="52" fillId="0" borderId="0"/>
    <xf numFmtId="0" fontId="10" fillId="0" borderId="0"/>
    <xf numFmtId="0" fontId="45" fillId="0" borderId="0"/>
    <xf numFmtId="0" fontId="8" fillId="0" borderId="0"/>
    <xf numFmtId="183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46" fillId="0" borderId="0"/>
    <xf numFmtId="0" fontId="19" fillId="0" borderId="0">
      <protection locked="0"/>
    </xf>
    <xf numFmtId="0" fontId="53" fillId="0" borderId="0">
      <protection locked="0"/>
    </xf>
    <xf numFmtId="0" fontId="19" fillId="0" borderId="0">
      <protection locked="0"/>
    </xf>
    <xf numFmtId="0" fontId="54" fillId="0" borderId="0">
      <protection locked="0"/>
    </xf>
    <xf numFmtId="0" fontId="47" fillId="0" borderId="0" applyNumberFormat="0">
      <alignment horizontal="left"/>
    </xf>
    <xf numFmtId="0" fontId="7" fillId="2" borderId="6" applyNumberFormat="0" applyFont="0" applyFill="0" applyBorder="0" applyAlignment="0" applyProtection="0"/>
    <xf numFmtId="0" fontId="46" fillId="0" borderId="0"/>
    <xf numFmtId="196" fontId="32" fillId="22" borderId="1">
      <alignment horizontal="center" vertical="center" wrapText="1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23" borderId="0"/>
    <xf numFmtId="0" fontId="7" fillId="2" borderId="0">
      <alignment horizontal="center" vertical="center"/>
    </xf>
    <xf numFmtId="171" fontId="13" fillId="20" borderId="9" applyFont="0" applyAlignment="0" applyProtection="0"/>
    <xf numFmtId="171" fontId="13" fillId="20" borderId="9" applyFont="0" applyAlignment="0" applyProtection="0"/>
    <xf numFmtId="0" fontId="31" fillId="21" borderId="9">
      <alignment horizontal="left" vertical="center" wrapText="1"/>
    </xf>
    <xf numFmtId="194" fontId="24" fillId="0" borderId="9">
      <alignment horizontal="center" vertical="center" wrapText="1"/>
    </xf>
    <xf numFmtId="195" fontId="24" fillId="20" borderId="9">
      <alignment horizontal="center" vertical="center" wrapText="1"/>
      <protection locked="0"/>
    </xf>
    <xf numFmtId="0" fontId="7" fillId="2" borderId="0"/>
    <xf numFmtId="196" fontId="48" fillId="24" borderId="5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25" borderId="1" applyNumberFormat="0" applyFill="0" applyBorder="0" applyProtection="0">
      <alignment vertical="center"/>
      <protection locked="0"/>
    </xf>
    <xf numFmtId="196" fontId="7" fillId="25" borderId="1" applyNumberFormat="0" applyFill="0" applyBorder="0" applyProtection="0">
      <alignment vertical="center"/>
      <protection locked="0"/>
    </xf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29" borderId="0" applyNumberFormat="0" applyBorder="0" applyAlignment="0" applyProtection="0"/>
    <xf numFmtId="177" fontId="5" fillId="0" borderId="13">
      <protection locked="0"/>
    </xf>
    <xf numFmtId="0" fontId="56" fillId="10" borderId="14" applyNumberFormat="0" applyAlignment="0" applyProtection="0"/>
    <xf numFmtId="0" fontId="57" fillId="30" borderId="15" applyNumberFormat="0" applyAlignment="0" applyProtection="0"/>
    <xf numFmtId="0" fontId="58" fillId="30" borderId="14" applyNumberFormat="0" applyAlignment="0" applyProtection="0"/>
    <xf numFmtId="201" fontId="10" fillId="2" borderId="0" applyFont="0" applyFill="0" applyBorder="0" applyAlignment="0" applyProtection="0">
      <alignment horizontal="right"/>
    </xf>
    <xf numFmtId="201" fontId="10" fillId="2" borderId="0" applyFont="0" applyFill="0" applyBorder="0" applyAlignment="0" applyProtection="0">
      <alignment horizontal="right"/>
    </xf>
    <xf numFmtId="202" fontId="10" fillId="0" borderId="1" applyNumberFormat="0" applyBorder="0" applyAlignment="0">
      <alignment horizontal="centerContinuous" vertical="center" wrapText="1"/>
    </xf>
    <xf numFmtId="202" fontId="10" fillId="0" borderId="1" applyNumberFormat="0" applyBorder="0" applyAlignment="0">
      <alignment horizontal="centerContinuous" vertical="center" wrapText="1"/>
    </xf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177" fontId="29" fillId="4" borderId="13"/>
    <xf numFmtId="0" fontId="62" fillId="0" borderId="19" applyNumberFormat="0" applyFill="0" applyAlignment="0" applyProtection="0"/>
    <xf numFmtId="0" fontId="63" fillId="31" borderId="20" applyNumberFormat="0" applyAlignment="0" applyProtection="0"/>
    <xf numFmtId="0" fontId="64" fillId="0" borderId="0" applyNumberFormat="0" applyFill="0" applyBorder="0" applyAlignment="0" applyProtection="0"/>
    <xf numFmtId="0" fontId="65" fillId="32" borderId="0" applyNumberFormat="0" applyBorder="0" applyAlignment="0" applyProtection="0"/>
    <xf numFmtId="0" fontId="10" fillId="0" borderId="0"/>
    <xf numFmtId="0" fontId="74" fillId="0" borderId="0"/>
    <xf numFmtId="0" fontId="10" fillId="0" borderId="0"/>
    <xf numFmtId="0" fontId="66" fillId="6" borderId="0" applyNumberFormat="0" applyBorder="0" applyAlignment="0" applyProtection="0"/>
    <xf numFmtId="176" fontId="49" fillId="33" borderId="7" applyNumberFormat="0" applyBorder="0" applyAlignment="0">
      <alignment vertical="center"/>
      <protection locked="0"/>
    </xf>
    <xf numFmtId="0" fontId="67" fillId="0" borderId="0" applyNumberFormat="0" applyFill="0" applyBorder="0" applyAlignment="0" applyProtection="0"/>
    <xf numFmtId="0" fontId="10" fillId="34" borderId="21" applyNumberFormat="0" applyFont="0" applyAlignment="0" applyProtection="0"/>
    <xf numFmtId="203" fontId="10" fillId="33" borderId="0" applyFont="0" applyFill="0" applyBorder="0" applyAlignment="0" applyProtection="0">
      <alignment horizontal="right"/>
    </xf>
    <xf numFmtId="203" fontId="10" fillId="33" borderId="0" applyFont="0" applyFill="0" applyBorder="0" applyAlignment="0" applyProtection="0">
      <alignment horizontal="right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0" borderId="22" applyNumberFormat="0" applyFill="0" applyAlignment="0" applyProtection="0"/>
    <xf numFmtId="0" fontId="8" fillId="0" borderId="0"/>
    <xf numFmtId="0" fontId="69" fillId="0" borderId="0" applyNumberFormat="0" applyFill="0" applyBorder="0" applyAlignment="0" applyProtection="0"/>
    <xf numFmtId="204" fontId="10" fillId="2" borderId="1" applyFont="0" applyFill="0" applyBorder="0" applyAlignment="0" applyProtection="0"/>
    <xf numFmtId="202" fontId="10" fillId="0" borderId="2" applyFont="0" applyFill="0" applyBorder="0" applyAlignment="0" applyProtection="0">
      <alignment horizontal="center"/>
    </xf>
    <xf numFmtId="202" fontId="10" fillId="0" borderId="2" applyFont="0" applyFill="0" applyBorder="0" applyAlignment="0" applyProtection="0">
      <alignment horizontal="center"/>
    </xf>
    <xf numFmtId="205" fontId="10" fillId="0" borderId="1" applyFont="0" applyFill="0" applyBorder="0" applyAlignment="0" applyProtection="0">
      <alignment wrapText="1"/>
    </xf>
    <xf numFmtId="205" fontId="10" fillId="0" borderId="1" applyFont="0" applyFill="0" applyBorder="0" applyAlignment="0" applyProtection="0">
      <alignment wrapText="1"/>
    </xf>
    <xf numFmtId="182" fontId="27" fillId="0" borderId="0" applyFont="0" applyFill="0" applyBorder="0" applyAlignment="0" applyProtection="0"/>
    <xf numFmtId="3" fontId="14" fillId="0" borderId="8" applyFont="0" applyBorder="0">
      <alignment horizontal="right"/>
      <protection locked="0"/>
    </xf>
    <xf numFmtId="204" fontId="10" fillId="2" borderId="1" applyFont="0" applyFill="0" applyBorder="0" applyAlignment="0" applyProtection="0"/>
    <xf numFmtId="204" fontId="10" fillId="2" borderId="1" applyFont="0" applyFill="0" applyBorder="0" applyAlignment="0" applyProtection="0"/>
    <xf numFmtId="204" fontId="10" fillId="2" borderId="1" applyFont="0" applyFill="0" applyBorder="0" applyAlignment="0" applyProtection="0"/>
    <xf numFmtId="204" fontId="10" fillId="2" borderId="1" applyFont="0" applyFill="0" applyBorder="0" applyAlignment="0" applyProtection="0"/>
    <xf numFmtId="204" fontId="10" fillId="2" borderId="1" applyFont="0" applyFill="0" applyBorder="0" applyAlignment="0" applyProtection="0"/>
    <xf numFmtId="204" fontId="10" fillId="2" borderId="1" applyFont="0" applyFill="0" applyBorder="0" applyAlignment="0" applyProtection="0"/>
    <xf numFmtId="204" fontId="10" fillId="2" borderId="1" applyFont="0" applyFill="0" applyBorder="0" applyAlignment="0" applyProtection="0"/>
    <xf numFmtId="204" fontId="10" fillId="2" borderId="1" applyFont="0" applyFill="0" applyBorder="0" applyAlignment="0" applyProtection="0"/>
    <xf numFmtId="202" fontId="10" fillId="2" borderId="1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9" fontId="50" fillId="35" borderId="23">
      <alignment vertical="center"/>
    </xf>
    <xf numFmtId="0" fontId="70" fillId="7" borderId="0" applyNumberFormat="0" applyBorder="0" applyAlignment="0" applyProtection="0"/>
    <xf numFmtId="179" fontId="33" fillId="0" borderId="0">
      <protection locked="0"/>
    </xf>
    <xf numFmtId="179" fontId="71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166" fontId="33" fillId="0" borderId="0">
      <protection locked="0"/>
    </xf>
    <xf numFmtId="166" fontId="33" fillId="0" borderId="0">
      <protection locked="0"/>
    </xf>
    <xf numFmtId="179" fontId="33" fillId="0" borderId="0">
      <protection locked="0"/>
    </xf>
    <xf numFmtId="179" fontId="33" fillId="0" borderId="0">
      <protection locked="0"/>
    </xf>
    <xf numFmtId="179" fontId="33" fillId="0" borderId="0">
      <protection locked="0"/>
    </xf>
    <xf numFmtId="179" fontId="33" fillId="0" borderId="0">
      <protection locked="0"/>
    </xf>
    <xf numFmtId="0" fontId="33" fillId="0" borderId="10">
      <protection locked="0"/>
    </xf>
    <xf numFmtId="179" fontId="34" fillId="0" borderId="0">
      <protection locked="0"/>
    </xf>
    <xf numFmtId="179" fontId="34" fillId="0" borderId="0">
      <protection locked="0"/>
    </xf>
    <xf numFmtId="179" fontId="33" fillId="0" borderId="10">
      <protection locked="0"/>
    </xf>
    <xf numFmtId="207" fontId="5" fillId="0" borderId="0">
      <alignment horizontal="center"/>
    </xf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6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76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0" borderId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0" borderId="0"/>
    <xf numFmtId="0" fontId="12" fillId="0" borderId="0"/>
    <xf numFmtId="0" fontId="12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76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76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6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0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0" borderId="0"/>
    <xf numFmtId="0" fontId="12" fillId="0" borderId="0"/>
    <xf numFmtId="0" fontId="12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6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6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6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5" fillId="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2" fillId="13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6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76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6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6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77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77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77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77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77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7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29" borderId="0" applyNumberFormat="0" applyBorder="0" applyAlignment="0" applyProtection="0"/>
    <xf numFmtId="0" fontId="66" fillId="6" borderId="0" applyNumberFormat="0" applyBorder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63" fillId="31" borderId="2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193" fontId="10" fillId="0" borderId="0" applyFont="0" applyFill="0" applyBorder="0" applyAlignment="0" applyProtection="0"/>
    <xf numFmtId="0" fontId="5" fillId="0" borderId="0" applyFill="0" applyBorder="0" applyAlignment="0" applyProtection="0"/>
    <xf numFmtId="0" fontId="78" fillId="0" borderId="0"/>
    <xf numFmtId="0" fontId="78" fillId="0" borderId="0"/>
    <xf numFmtId="208" fontId="12" fillId="0" borderId="0"/>
    <xf numFmtId="208" fontId="12" fillId="0" borderId="0"/>
    <xf numFmtId="0" fontId="12" fillId="0" borderId="0"/>
    <xf numFmtId="0" fontId="67" fillId="0" borderId="0" applyNumberFormat="0" applyFill="0" applyBorder="0" applyAlignment="0" applyProtection="0"/>
    <xf numFmtId="179" fontId="33" fillId="0" borderId="0">
      <protection locked="0"/>
    </xf>
    <xf numFmtId="179" fontId="33" fillId="0" borderId="0">
      <protection locked="0"/>
    </xf>
    <xf numFmtId="179" fontId="37" fillId="0" borderId="0">
      <protection locked="0"/>
    </xf>
    <xf numFmtId="179" fontId="33" fillId="0" borderId="0">
      <protection locked="0"/>
    </xf>
    <xf numFmtId="179" fontId="33" fillId="0" borderId="0">
      <protection locked="0"/>
    </xf>
    <xf numFmtId="179" fontId="33" fillId="0" borderId="0">
      <protection locked="0"/>
    </xf>
    <xf numFmtId="179" fontId="37" fillId="0" borderId="0">
      <protection locked="0"/>
    </xf>
    <xf numFmtId="0" fontId="70" fillId="7" borderId="0" applyNumberFormat="0" applyBorder="0" applyAlignment="0" applyProtection="0"/>
    <xf numFmtId="0" fontId="23" fillId="0" borderId="25">
      <alignment horizontal="left" vertical="center"/>
    </xf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56" fillId="10" borderId="14" applyNumberFormat="0" applyAlignment="0" applyProtection="0"/>
    <xf numFmtId="0" fontId="68" fillId="0" borderId="22" applyNumberFormat="0" applyFill="0" applyAlignment="0" applyProtection="0"/>
    <xf numFmtId="0" fontId="65" fillId="32" borderId="0" applyNumberFormat="0" applyBorder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209" fontId="32" fillId="36" borderId="24">
      <alignment horizontal="center" vertical="center" wrapText="1"/>
      <protection locked="0"/>
    </xf>
    <xf numFmtId="0" fontId="7" fillId="0" borderId="0">
      <alignment vertical="center"/>
    </xf>
    <xf numFmtId="167" fontId="7" fillId="0" borderId="0" applyBorder="0" applyAlignment="0" applyProtection="0"/>
    <xf numFmtId="0" fontId="64" fillId="0" borderId="0" applyNumberFormat="0" applyFill="0" applyBorder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96" fontId="7" fillId="25" borderId="1" applyNumberFormat="0" applyFill="0" applyBorder="0" applyProtection="0">
      <alignment vertical="center"/>
      <protection locked="0"/>
    </xf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77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77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77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77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77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77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79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6" fillId="10" borderId="14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80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7" fillId="30" borderId="15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81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58" fillId="30" borderId="14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66" fontId="75" fillId="0" borderId="0" applyFont="0" applyFill="0" applyBorder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83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84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85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6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87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3" fillId="31" borderId="20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88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13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 applyFill="0" applyBorder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91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0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0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0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0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93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12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94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179" fontId="33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08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39" borderId="0" applyNumberFormat="0" applyBorder="0" applyAlignment="0" applyProtection="0"/>
    <xf numFmtId="175" fontId="12" fillId="0" borderId="0" applyFill="0" applyBorder="0" applyAlignment="0" applyProtection="0"/>
    <xf numFmtId="174" fontId="5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175" fontId="12" fillId="0" borderId="0" applyFill="0" applyBorder="0" applyAlignment="0" applyProtection="0"/>
    <xf numFmtId="0" fontId="19" fillId="0" borderId="0"/>
    <xf numFmtId="0" fontId="7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12" fillId="57" borderId="21" applyNumberFormat="0" applyAlignment="0" applyProtection="0"/>
    <xf numFmtId="0" fontId="66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56" borderId="0" applyNumberFormat="0" applyBorder="0" applyAlignment="0" applyProtection="0"/>
    <xf numFmtId="0" fontId="63" fillId="55" borderId="20" applyNumberFormat="0" applyAlignment="0" applyProtection="0"/>
    <xf numFmtId="177" fontId="29" fillId="41" borderId="26"/>
    <xf numFmtId="0" fontId="58" fillId="36" borderId="14" applyNumberFormat="0" applyAlignment="0" applyProtection="0"/>
    <xf numFmtId="0" fontId="57" fillId="36" borderId="15" applyNumberFormat="0" applyAlignment="0" applyProtection="0"/>
    <xf numFmtId="0" fontId="56" fillId="42" borderId="14" applyNumberFormat="0" applyAlignment="0" applyProtection="0"/>
    <xf numFmtId="177" fontId="5" fillId="0" borderId="26">
      <protection locked="0"/>
    </xf>
    <xf numFmtId="0" fontId="55" fillId="54" borderId="0" applyNumberFormat="0" applyBorder="0" applyAlignment="0" applyProtection="0"/>
    <xf numFmtId="0" fontId="55" fillId="49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52" borderId="0" applyNumberFormat="0" applyBorder="0" applyAlignment="0" applyProtection="0"/>
    <xf numFmtId="0" fontId="55" fillId="51" borderId="0" applyNumberFormat="0" applyBorder="0" applyAlignment="0" applyProtection="0"/>
    <xf numFmtId="175" fontId="7" fillId="0" borderId="0" applyBorder="0" applyAlignment="0" applyProtection="0"/>
    <xf numFmtId="0" fontId="5" fillId="0" borderId="0"/>
    <xf numFmtId="0" fontId="55" fillId="50" borderId="0" applyNumberFormat="0" applyBorder="0" applyAlignment="0" applyProtection="0"/>
    <xf numFmtId="0" fontId="55" fillId="49" borderId="0" applyNumberFormat="0" applyBorder="0" applyAlignment="0" applyProtection="0"/>
    <xf numFmtId="0" fontId="55" fillId="48" borderId="0" applyNumberFormat="0" applyBorder="0" applyAlignment="0" applyProtection="0"/>
    <xf numFmtId="0" fontId="55" fillId="45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12" fillId="46" borderId="0" applyNumberFormat="0" applyBorder="0" applyAlignment="0" applyProtection="0"/>
    <xf numFmtId="0" fontId="12" fillId="43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4" borderId="0" applyNumberFormat="0" applyBorder="0" applyAlignment="0" applyProtection="0"/>
    <xf numFmtId="0" fontId="12" fillId="43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0" borderId="0" applyNumberFormat="0" applyBorder="0" applyAlignment="0" applyProtection="0"/>
    <xf numFmtId="0" fontId="12" fillId="39" borderId="0" applyNumberFormat="0" applyBorder="0" applyAlignment="0" applyProtection="0"/>
    <xf numFmtId="0" fontId="12" fillId="38" borderId="0" applyNumberFormat="0" applyBorder="0" applyAlignment="0" applyProtection="0"/>
    <xf numFmtId="0" fontId="12" fillId="37" borderId="0" applyNumberFormat="0" applyBorder="0" applyAlignment="0" applyProtection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170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" fillId="0" borderId="0"/>
    <xf numFmtId="0" fontId="96" fillId="0" borderId="0"/>
    <xf numFmtId="0" fontId="1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213" fontId="5" fillId="0" borderId="0">
      <alignment horizontal="center"/>
    </xf>
    <xf numFmtId="213" fontId="5" fillId="0" borderId="0">
      <alignment horizontal="center"/>
    </xf>
    <xf numFmtId="0" fontId="12" fillId="37" borderId="0"/>
    <xf numFmtId="0" fontId="12" fillId="38" borderId="0"/>
    <xf numFmtId="0" fontId="12" fillId="39" borderId="0"/>
    <xf numFmtId="0" fontId="12" fillId="40" borderId="0"/>
    <xf numFmtId="0" fontId="12" fillId="58" borderId="0"/>
    <xf numFmtId="0" fontId="12" fillId="42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76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76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76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76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76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5" fillId="0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76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214" fontId="23" fillId="59" borderId="11">
      <alignment horizontal="center" vertical="center"/>
      <protection locked="0"/>
    </xf>
    <xf numFmtId="0" fontId="12" fillId="43" borderId="0"/>
    <xf numFmtId="0" fontId="12" fillId="44" borderId="0"/>
    <xf numFmtId="0" fontId="12" fillId="45" borderId="0"/>
    <xf numFmtId="0" fontId="12" fillId="40" borderId="0"/>
    <xf numFmtId="0" fontId="12" fillId="43" borderId="0"/>
    <xf numFmtId="0" fontId="12" fillId="46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76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76" fillId="44" borderId="0"/>
    <xf numFmtId="0" fontId="12" fillId="44" borderId="0"/>
    <xf numFmtId="0" fontId="15" fillId="0" borderId="0"/>
    <xf numFmtId="0" fontId="12" fillId="44" borderId="0"/>
    <xf numFmtId="0" fontId="12" fillId="44" borderId="0"/>
    <xf numFmtId="0" fontId="12" fillId="44" borderId="0"/>
    <xf numFmtId="0" fontId="15" fillId="0" borderId="0"/>
    <xf numFmtId="0" fontId="15" fillId="0" borderId="0"/>
    <xf numFmtId="0" fontId="12" fillId="44" borderId="0"/>
    <xf numFmtId="0" fontId="15" fillId="0" borderId="0"/>
    <xf numFmtId="0" fontId="15" fillId="0" borderId="0"/>
    <xf numFmtId="0" fontId="15" fillId="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76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76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76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76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55" fillId="47" borderId="0"/>
    <xf numFmtId="0" fontId="55" fillId="44" borderId="0"/>
    <xf numFmtId="0" fontId="55" fillId="45" borderId="0"/>
    <xf numFmtId="0" fontId="55" fillId="48" borderId="0"/>
    <xf numFmtId="0" fontId="55" fillId="49" borderId="0"/>
    <xf numFmtId="0" fontId="55" fillId="50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77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77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77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77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77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77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78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98" fillId="0" borderId="0"/>
    <xf numFmtId="0" fontId="98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181">
    <xf numFmtId="0" fontId="0" fillId="0" borderId="0" xfId="0"/>
    <xf numFmtId="0" fontId="89" fillId="0" borderId="1" xfId="0" applyFont="1" applyFill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89" fillId="0" borderId="1" xfId="0" applyFont="1" applyFill="1" applyBorder="1" applyAlignment="1">
      <alignment horizontal="left" vertical="center" wrapText="1"/>
    </xf>
    <xf numFmtId="0" fontId="89" fillId="0" borderId="0" xfId="3" applyFont="1" applyAlignment="1">
      <alignment horizontal="center"/>
    </xf>
    <xf numFmtId="0" fontId="99" fillId="0" borderId="0" xfId="9520" applyFont="1" applyAlignment="1">
      <alignment horizontal="center"/>
    </xf>
    <xf numFmtId="0" fontId="89" fillId="0" borderId="1" xfId="13767" applyNumberFormat="1" applyFont="1" applyFill="1" applyBorder="1" applyAlignment="1">
      <alignment horizontal="center" vertical="center" textRotation="90" wrapText="1"/>
    </xf>
    <xf numFmtId="0" fontId="89" fillId="0" borderId="1" xfId="13767" applyNumberFormat="1" applyFont="1" applyBorder="1" applyAlignment="1">
      <alignment horizontal="center" vertical="center" textRotation="90" wrapText="1"/>
    </xf>
    <xf numFmtId="0" fontId="89" fillId="2" borderId="1" xfId="3" applyFont="1" applyFill="1" applyBorder="1" applyAlignment="1">
      <alignment horizontal="center" vertical="center"/>
    </xf>
    <xf numFmtId="0" fontId="89" fillId="0" borderId="1" xfId="3" applyFont="1" applyFill="1" applyBorder="1" applyAlignment="1">
      <alignment horizontal="center" vertical="center"/>
    </xf>
    <xf numFmtId="0" fontId="89" fillId="0" borderId="27" xfId="0" applyFont="1" applyBorder="1" applyAlignment="1">
      <alignment horizontal="left" wrapText="1"/>
    </xf>
    <xf numFmtId="0" fontId="89" fillId="0" borderId="27" xfId="0" applyFont="1" applyFill="1" applyBorder="1" applyAlignment="1">
      <alignment horizontal="left" wrapText="1"/>
    </xf>
    <xf numFmtId="1" fontId="89" fillId="0" borderId="1" xfId="3" applyNumberFormat="1" applyFont="1" applyFill="1" applyBorder="1" applyAlignment="1">
      <alignment horizontal="center"/>
    </xf>
    <xf numFmtId="215" fontId="89" fillId="60" borderId="27" xfId="0" applyNumberFormat="1" applyFont="1" applyFill="1" applyBorder="1" applyAlignment="1">
      <alignment horizontal="center" vertical="center"/>
    </xf>
    <xf numFmtId="215" fontId="89" fillId="0" borderId="27" xfId="0" applyNumberFormat="1" applyFont="1" applyBorder="1" applyAlignment="1">
      <alignment horizontal="center" vertical="center"/>
    </xf>
    <xf numFmtId="1" fontId="89" fillId="0" borderId="0" xfId="0" applyNumberFormat="1" applyFont="1" applyFill="1" applyBorder="1" applyAlignment="1">
      <alignment horizontal="center"/>
    </xf>
    <xf numFmtId="0" fontId="89" fillId="0" borderId="0" xfId="0" applyFont="1" applyFill="1" applyBorder="1" applyAlignment="1">
      <alignment horizontal="center"/>
    </xf>
    <xf numFmtId="0" fontId="89" fillId="0" borderId="0" xfId="0" applyFont="1" applyFill="1" applyBorder="1" applyAlignment="1">
      <alignment horizontal="left" wrapText="1"/>
    </xf>
    <xf numFmtId="0" fontId="89" fillId="0" borderId="0" xfId="0" applyFont="1" applyFill="1" applyBorder="1" applyAlignment="1">
      <alignment horizontal="left"/>
    </xf>
    <xf numFmtId="3" fontId="89" fillId="0" borderId="0" xfId="0" applyNumberFormat="1" applyFont="1" applyFill="1" applyBorder="1" applyAlignment="1">
      <alignment horizontal="center"/>
    </xf>
    <xf numFmtId="0" fontId="101" fillId="0" borderId="0" xfId="0" applyFont="1" applyFill="1" applyBorder="1" applyAlignment="1">
      <alignment horizontal="center"/>
    </xf>
    <xf numFmtId="0" fontId="89" fillId="0" borderId="0" xfId="0" applyFont="1" applyFill="1" applyBorder="1" applyAlignment="1">
      <alignment horizontal="center" vertical="center"/>
    </xf>
    <xf numFmtId="4" fontId="99" fillId="0" borderId="0" xfId="0" applyNumberFormat="1" applyFont="1" applyFill="1" applyBorder="1" applyAlignment="1">
      <alignment horizontal="center" vertical="center"/>
    </xf>
    <xf numFmtId="4" fontId="89" fillId="0" borderId="0" xfId="0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left"/>
    </xf>
    <xf numFmtId="0" fontId="89" fillId="0" borderId="0" xfId="2" applyFont="1" applyFill="1" applyBorder="1" applyAlignment="1">
      <alignment horizontal="left" vertical="top" wrapText="1"/>
    </xf>
    <xf numFmtId="0" fontId="89" fillId="0" borderId="0" xfId="3" applyFont="1" applyFill="1" applyAlignment="1">
      <alignment horizontal="center"/>
    </xf>
    <xf numFmtId="0" fontId="89" fillId="0" borderId="0" xfId="3" applyFont="1" applyFill="1" applyAlignment="1">
      <alignment horizontal="left"/>
    </xf>
    <xf numFmtId="1" fontId="89" fillId="60" borderId="1" xfId="3" applyNumberFormat="1" applyFont="1" applyFill="1" applyBorder="1" applyAlignment="1">
      <alignment horizontal="center"/>
    </xf>
    <xf numFmtId="0" fontId="89" fillId="0" borderId="1" xfId="13774" applyFont="1" applyBorder="1" applyAlignment="1">
      <alignment horizontal="left" wrapText="1"/>
    </xf>
    <xf numFmtId="0" fontId="89" fillId="0" borderId="27" xfId="0" applyFont="1" applyBorder="1" applyAlignment="1">
      <alignment horizontal="left"/>
    </xf>
    <xf numFmtId="0" fontId="89" fillId="0" borderId="27" xfId="0" applyFont="1" applyBorder="1" applyAlignment="1">
      <alignment horizontal="center" vertical="center" wrapText="1"/>
    </xf>
    <xf numFmtId="1" fontId="89" fillId="0" borderId="27" xfId="0" applyNumberFormat="1" applyFont="1" applyBorder="1" applyAlignment="1">
      <alignment horizontal="center" vertical="center" wrapText="1"/>
    </xf>
    <xf numFmtId="4" fontId="89" fillId="0" borderId="27" xfId="0" applyNumberFormat="1" applyFont="1" applyBorder="1" applyAlignment="1">
      <alignment horizontal="center" vertical="center" wrapText="1"/>
    </xf>
    <xf numFmtId="0" fontId="89" fillId="0" borderId="0" xfId="3" applyFont="1" applyBorder="1" applyAlignment="1">
      <alignment horizontal="left"/>
    </xf>
    <xf numFmtId="0" fontId="89" fillId="0" borderId="0" xfId="3" applyFont="1" applyAlignment="1">
      <alignment horizontal="left"/>
    </xf>
    <xf numFmtId="0" fontId="89" fillId="0" borderId="0" xfId="3" applyFont="1" applyAlignment="1">
      <alignment horizontal="left" wrapText="1"/>
    </xf>
    <xf numFmtId="0" fontId="99" fillId="0" borderId="0" xfId="9526" applyFont="1" applyAlignment="1">
      <alignment horizontal="left"/>
    </xf>
    <xf numFmtId="0" fontId="99" fillId="0" borderId="0" xfId="9520" applyFont="1" applyAlignment="1">
      <alignment horizontal="left"/>
    </xf>
    <xf numFmtId="0" fontId="99" fillId="0" borderId="0" xfId="9520" applyFont="1" applyAlignment="1">
      <alignment horizontal="left" wrapText="1"/>
    </xf>
    <xf numFmtId="0" fontId="89" fillId="0" borderId="0" xfId="3" applyFont="1" applyFill="1" applyBorder="1" applyAlignment="1">
      <alignment horizontal="left" vertical="center" wrapText="1"/>
    </xf>
    <xf numFmtId="0" fontId="89" fillId="2" borderId="1" xfId="3" applyFont="1" applyFill="1" applyBorder="1" applyAlignment="1">
      <alignment horizontal="left" vertical="center"/>
    </xf>
    <xf numFmtId="0" fontId="89" fillId="2" borderId="1" xfId="3" applyFont="1" applyFill="1" applyBorder="1" applyAlignment="1">
      <alignment horizontal="left" vertical="center" wrapText="1"/>
    </xf>
    <xf numFmtId="0" fontId="89" fillId="0" borderId="0" xfId="3" applyFont="1" applyBorder="1" applyAlignment="1">
      <alignment horizontal="left" vertical="center"/>
    </xf>
    <xf numFmtId="0" fontId="89" fillId="0" borderId="1" xfId="3" applyFont="1" applyFill="1" applyBorder="1" applyAlignment="1">
      <alignment horizontal="left" vertical="center"/>
    </xf>
    <xf numFmtId="0" fontId="89" fillId="0" borderId="0" xfId="3" applyFont="1" applyFill="1" applyBorder="1" applyAlignment="1">
      <alignment horizontal="left" vertical="center"/>
    </xf>
    <xf numFmtId="0" fontId="89" fillId="0" borderId="27" xfId="0" applyFont="1" applyBorder="1" applyAlignment="1">
      <alignment horizontal="left" vertical="center" wrapText="1"/>
    </xf>
    <xf numFmtId="0" fontId="89" fillId="0" borderId="0" xfId="0" applyFont="1" applyFill="1" applyAlignment="1">
      <alignment horizontal="left" vertical="center"/>
    </xf>
    <xf numFmtId="1" fontId="89" fillId="0" borderId="0" xfId="0" applyNumberFormat="1" applyFont="1" applyFill="1" applyBorder="1" applyAlignment="1">
      <alignment horizontal="left"/>
    </xf>
    <xf numFmtId="0" fontId="89" fillId="0" borderId="0" xfId="0" applyFont="1" applyFill="1" applyBorder="1" applyAlignment="1">
      <alignment horizontal="left" vertical="center"/>
    </xf>
    <xf numFmtId="4" fontId="101" fillId="0" borderId="0" xfId="0" applyNumberFormat="1" applyFont="1" applyFill="1" applyBorder="1" applyAlignment="1">
      <alignment horizontal="left"/>
    </xf>
    <xf numFmtId="0" fontId="101" fillId="0" borderId="0" xfId="2" applyFont="1" applyFill="1" applyAlignment="1">
      <alignment horizontal="left" vertical="top"/>
    </xf>
    <xf numFmtId="4" fontId="89" fillId="0" borderId="0" xfId="2" applyNumberFormat="1" applyFont="1" applyFill="1" applyBorder="1" applyAlignment="1">
      <alignment horizontal="left" vertical="top" wrapText="1"/>
    </xf>
    <xf numFmtId="0" fontId="89" fillId="0" borderId="0" xfId="3" applyFont="1" applyFill="1" applyBorder="1" applyAlignment="1">
      <alignment horizontal="left"/>
    </xf>
    <xf numFmtId="0" fontId="99" fillId="0" borderId="0" xfId="9520" applyFont="1" applyAlignment="1">
      <alignment horizontal="center" vertical="center"/>
    </xf>
    <xf numFmtId="1" fontId="89" fillId="0" borderId="1" xfId="0" applyNumberFormat="1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1" fontId="89" fillId="0" borderId="1" xfId="0" applyNumberFormat="1" applyFont="1" applyBorder="1" applyAlignment="1">
      <alignment horizontal="center"/>
    </xf>
    <xf numFmtId="0" fontId="89" fillId="0" borderId="1" xfId="0" applyNumberFormat="1" applyFont="1" applyBorder="1" applyAlignment="1">
      <alignment horizontal="center"/>
    </xf>
    <xf numFmtId="0" fontId="89" fillId="60" borderId="1" xfId="0" applyNumberFormat="1" applyFont="1" applyFill="1" applyBorder="1" applyAlignment="1">
      <alignment horizontal="center"/>
    </xf>
    <xf numFmtId="1" fontId="89" fillId="60" borderId="1" xfId="0" applyNumberFormat="1" applyFont="1" applyFill="1" applyBorder="1" applyAlignment="1">
      <alignment horizontal="center"/>
    </xf>
    <xf numFmtId="1" fontId="89" fillId="0" borderId="27" xfId="0" applyNumberFormat="1" applyFont="1" applyBorder="1" applyAlignment="1">
      <alignment horizontal="center"/>
    </xf>
    <xf numFmtId="0" fontId="89" fillId="0" borderId="27" xfId="0" applyFont="1" applyBorder="1" applyAlignment="1">
      <alignment horizontal="center"/>
    </xf>
    <xf numFmtId="0" fontId="89" fillId="0" borderId="1" xfId="13774" applyNumberFormat="1" applyFont="1" applyBorder="1" applyAlignment="1">
      <alignment horizontal="center"/>
    </xf>
    <xf numFmtId="1" fontId="89" fillId="0" borderId="1" xfId="13774" applyNumberFormat="1" applyFont="1" applyBorder="1" applyAlignment="1">
      <alignment horizontal="center"/>
    </xf>
    <xf numFmtId="1" fontId="99" fillId="0" borderId="0" xfId="0" applyNumberFormat="1" applyFont="1" applyFill="1" applyBorder="1" applyAlignment="1">
      <alignment horizontal="center" vertical="center"/>
    </xf>
    <xf numFmtId="0" fontId="89" fillId="0" borderId="0" xfId="2" applyFont="1" applyFill="1" applyBorder="1" applyAlignment="1">
      <alignment horizontal="center" vertical="top" wrapText="1"/>
    </xf>
    <xf numFmtId="0" fontId="99" fillId="0" borderId="0" xfId="9526" applyFont="1" applyAlignment="1">
      <alignment horizontal="center"/>
    </xf>
    <xf numFmtId="4" fontId="89" fillId="0" borderId="27" xfId="0" applyNumberFormat="1" applyFont="1" applyBorder="1" applyAlignment="1">
      <alignment horizontal="center"/>
    </xf>
    <xf numFmtId="2" fontId="89" fillId="0" borderId="1" xfId="0" applyNumberFormat="1" applyFont="1" applyBorder="1" applyAlignment="1">
      <alignment horizontal="center" wrapText="1"/>
    </xf>
    <xf numFmtId="4" fontId="89" fillId="0" borderId="1" xfId="0" applyNumberFormat="1" applyFont="1" applyBorder="1" applyAlignment="1">
      <alignment horizontal="center" wrapText="1"/>
    </xf>
    <xf numFmtId="4" fontId="89" fillId="0" borderId="1" xfId="0" applyNumberFormat="1" applyFont="1" applyBorder="1" applyAlignment="1">
      <alignment horizontal="center"/>
    </xf>
    <xf numFmtId="2" fontId="89" fillId="0" borderId="1" xfId="0" applyNumberFormat="1" applyFont="1" applyBorder="1" applyAlignment="1">
      <alignment horizontal="center"/>
    </xf>
    <xf numFmtId="2" fontId="89" fillId="0" borderId="27" xfId="0" applyNumberFormat="1" applyFont="1" applyBorder="1" applyAlignment="1">
      <alignment horizontal="center"/>
    </xf>
    <xf numFmtId="176" fontId="89" fillId="0" borderId="27" xfId="0" applyNumberFormat="1" applyFont="1" applyBorder="1" applyAlignment="1">
      <alignment horizontal="center"/>
    </xf>
    <xf numFmtId="4" fontId="89" fillId="0" borderId="1" xfId="13774" applyNumberFormat="1" applyFont="1" applyBorder="1" applyAlignment="1">
      <alignment horizontal="center"/>
    </xf>
    <xf numFmtId="2" fontId="89" fillId="0" borderId="1" xfId="13774" applyNumberFormat="1" applyFont="1" applyBorder="1" applyAlignment="1">
      <alignment horizontal="center"/>
    </xf>
    <xf numFmtId="4" fontId="89" fillId="0" borderId="0" xfId="2" applyNumberFormat="1" applyFont="1" applyFill="1" applyBorder="1" applyAlignment="1">
      <alignment horizontal="center" vertical="top" wrapText="1"/>
    </xf>
    <xf numFmtId="0" fontId="89" fillId="0" borderId="27" xfId="13774" applyFont="1" applyBorder="1" applyAlignment="1">
      <alignment horizontal="left" wrapText="1"/>
    </xf>
    <xf numFmtId="0" fontId="89" fillId="0" borderId="1" xfId="0" applyFont="1" applyBorder="1" applyAlignment="1">
      <alignment horizontal="left"/>
    </xf>
    <xf numFmtId="0" fontId="89" fillId="0" borderId="1" xfId="0" applyFont="1" applyBorder="1" applyAlignment="1">
      <alignment horizontal="left" vertical="center" wrapText="1"/>
    </xf>
    <xf numFmtId="0" fontId="89" fillId="0" borderId="27" xfId="0" applyFont="1" applyFill="1" applyBorder="1" applyAlignment="1">
      <alignment horizontal="left" vertical="center" wrapText="1"/>
    </xf>
    <xf numFmtId="215" fontId="89" fillId="60" borderId="1" xfId="0" applyNumberFormat="1" applyFont="1" applyFill="1" applyBorder="1" applyAlignment="1">
      <alignment horizontal="center" vertical="center"/>
    </xf>
    <xf numFmtId="1" fontId="89" fillId="0" borderId="27" xfId="0" applyNumberFormat="1" applyFont="1" applyBorder="1" applyAlignment="1">
      <alignment horizontal="center" wrapText="1"/>
    </xf>
    <xf numFmtId="0" fontId="89" fillId="0" borderId="27" xfId="13774" applyNumberFormat="1" applyFont="1" applyBorder="1" applyAlignment="1">
      <alignment horizontal="center"/>
    </xf>
    <xf numFmtId="0" fontId="89" fillId="0" borderId="27" xfId="3" applyFont="1" applyFill="1" applyBorder="1" applyAlignment="1">
      <alignment horizontal="center" vertical="center"/>
    </xf>
    <xf numFmtId="1" fontId="89" fillId="0" borderId="1" xfId="0" applyNumberFormat="1" applyFont="1" applyBorder="1" applyAlignment="1">
      <alignment horizontal="center" vertical="center" wrapText="1"/>
    </xf>
    <xf numFmtId="0" fontId="89" fillId="0" borderId="27" xfId="0" applyNumberFormat="1" applyFont="1" applyBorder="1" applyAlignment="1">
      <alignment horizontal="center"/>
    </xf>
    <xf numFmtId="1" fontId="89" fillId="0" borderId="27" xfId="13774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89" fillId="0" borderId="27" xfId="0" applyFont="1" applyBorder="1" applyAlignment="1">
      <alignment horizontal="center" wrapText="1"/>
    </xf>
    <xf numFmtId="0" fontId="89" fillId="0" borderId="1" xfId="0" applyFont="1" applyBorder="1" applyAlignment="1">
      <alignment horizontal="center" vertical="center" wrapText="1"/>
    </xf>
    <xf numFmtId="215" fontId="101" fillId="60" borderId="1" xfId="0" applyNumberFormat="1" applyFont="1" applyFill="1" applyBorder="1" applyAlignment="1">
      <alignment horizontal="center" vertical="center" textRotation="90"/>
    </xf>
    <xf numFmtId="215" fontId="101" fillId="0" borderId="1" xfId="0" applyNumberFormat="1" applyFont="1" applyBorder="1" applyAlignment="1">
      <alignment horizontal="center" vertical="center" textRotation="90"/>
    </xf>
    <xf numFmtId="215" fontId="89" fillId="0" borderId="1" xfId="0" applyNumberFormat="1" applyFont="1" applyBorder="1" applyAlignment="1">
      <alignment horizontal="center" vertical="center"/>
    </xf>
    <xf numFmtId="2" fontId="89" fillId="0" borderId="27" xfId="0" applyNumberFormat="1" applyFont="1" applyBorder="1" applyAlignment="1">
      <alignment horizontal="center" wrapText="1"/>
    </xf>
    <xf numFmtId="4" fontId="89" fillId="0" borderId="27" xfId="13774" applyNumberFormat="1" applyFont="1" applyBorder="1" applyAlignment="1">
      <alignment horizontal="center"/>
    </xf>
    <xf numFmtId="2" fontId="89" fillId="0" borderId="27" xfId="13774" applyNumberFormat="1" applyFont="1" applyBorder="1" applyAlignment="1">
      <alignment horizontal="center"/>
    </xf>
    <xf numFmtId="4" fontId="89" fillId="0" borderId="1" xfId="0" applyNumberFormat="1" applyFont="1" applyBorder="1" applyAlignment="1">
      <alignment horizontal="center" vertical="center" wrapText="1"/>
    </xf>
    <xf numFmtId="4" fontId="89" fillId="0" borderId="27" xfId="0" applyNumberFormat="1" applyFont="1" applyBorder="1" applyAlignment="1">
      <alignment horizontal="center" wrapText="1"/>
    </xf>
    <xf numFmtId="176" fontId="89" fillId="0" borderId="27" xfId="13774" applyNumberFormat="1" applyFont="1" applyBorder="1" applyAlignment="1">
      <alignment horizontal="center"/>
    </xf>
    <xf numFmtId="4" fontId="89" fillId="0" borderId="1" xfId="3" applyNumberFormat="1" applyFont="1" applyFill="1" applyBorder="1" applyAlignment="1">
      <alignment horizontal="center" vertical="center"/>
    </xf>
    <xf numFmtId="0" fontId="89" fillId="0" borderId="1" xfId="3" applyFont="1" applyFill="1" applyBorder="1" applyAlignment="1">
      <alignment horizontal="left" vertical="center" wrapText="1"/>
    </xf>
    <xf numFmtId="0" fontId="89" fillId="0" borderId="1" xfId="3" applyFont="1" applyFill="1" applyBorder="1" applyAlignment="1">
      <alignment horizontal="left" vertical="center" textRotation="90" wrapText="1"/>
    </xf>
    <xf numFmtId="4" fontId="89" fillId="0" borderId="0" xfId="3" applyNumberFormat="1" applyFont="1" applyFill="1" applyBorder="1" applyAlignment="1">
      <alignment horizontal="left" vertical="center" wrapText="1"/>
    </xf>
    <xf numFmtId="0" fontId="89" fillId="0" borderId="1" xfId="3" applyFont="1" applyBorder="1" applyAlignment="1">
      <alignment horizontal="left" vertical="center" wrapText="1"/>
    </xf>
    <xf numFmtId="0" fontId="89" fillId="0" borderId="1" xfId="3" applyFont="1" applyFill="1" applyBorder="1" applyAlignment="1">
      <alignment horizontal="left" vertical="center" textRotation="90" wrapText="1"/>
    </xf>
    <xf numFmtId="0" fontId="101" fillId="60" borderId="0" xfId="3" applyFont="1" applyFill="1" applyAlignment="1">
      <alignment horizontal="left"/>
    </xf>
    <xf numFmtId="4" fontId="89" fillId="0" borderId="0" xfId="3" applyNumberFormat="1" applyFont="1" applyFill="1" applyBorder="1" applyAlignment="1">
      <alignment horizontal="center" vertical="center" wrapText="1"/>
    </xf>
    <xf numFmtId="4" fontId="89" fillId="0" borderId="0" xfId="3" applyNumberFormat="1" applyFont="1" applyFill="1" applyBorder="1" applyAlignment="1">
      <alignment horizontal="left" vertical="center" wrapText="1"/>
    </xf>
    <xf numFmtId="4" fontId="89" fillId="0" borderId="1" xfId="3" applyNumberFormat="1" applyFont="1" applyFill="1" applyBorder="1" applyAlignment="1">
      <alignment horizontal="left" vertical="center" wrapText="1"/>
    </xf>
    <xf numFmtId="0" fontId="99" fillId="0" borderId="0" xfId="9528" applyFont="1" applyAlignment="1">
      <alignment horizontal="left" wrapText="1"/>
    </xf>
    <xf numFmtId="0" fontId="101" fillId="0" borderId="0" xfId="3" applyFont="1" applyBorder="1" applyAlignment="1">
      <alignment horizontal="left" wrapText="1"/>
    </xf>
    <xf numFmtId="0" fontId="89" fillId="0" borderId="1" xfId="3" applyFont="1" applyFill="1" applyBorder="1" applyAlignment="1">
      <alignment horizontal="left" vertical="center" wrapText="1"/>
    </xf>
    <xf numFmtId="0" fontId="89" fillId="0" borderId="1" xfId="3" applyFont="1" applyBorder="1" applyAlignment="1">
      <alignment horizontal="left" vertical="center" wrapText="1"/>
    </xf>
    <xf numFmtId="0" fontId="89" fillId="0" borderId="1" xfId="3" applyFont="1" applyFill="1" applyBorder="1" applyAlignment="1">
      <alignment horizontal="center" vertical="center" textRotation="90" wrapText="1"/>
    </xf>
    <xf numFmtId="4" fontId="89" fillId="0" borderId="1" xfId="3" applyNumberFormat="1" applyFont="1" applyBorder="1" applyAlignment="1">
      <alignment horizontal="left" vertical="center" wrapText="1"/>
    </xf>
    <xf numFmtId="168" fontId="89" fillId="0" borderId="1" xfId="3" applyNumberFormat="1" applyFont="1" applyFill="1" applyBorder="1" applyAlignment="1">
      <alignment horizontal="center" vertical="center" textRotation="90" wrapText="1"/>
    </xf>
    <xf numFmtId="4" fontId="89" fillId="0" borderId="1" xfId="3" applyNumberFormat="1" applyFont="1" applyFill="1" applyBorder="1" applyAlignment="1">
      <alignment horizontal="center" vertical="center" wrapText="1"/>
    </xf>
    <xf numFmtId="0" fontId="89" fillId="0" borderId="2" xfId="3" applyFont="1" applyFill="1" applyBorder="1" applyAlignment="1">
      <alignment horizontal="center" vertical="center" wrapText="1"/>
    </xf>
    <xf numFmtId="0" fontId="89" fillId="0" borderId="3" xfId="3" applyFont="1" applyFill="1" applyBorder="1" applyAlignment="1">
      <alignment horizontal="center" vertical="center" wrapText="1"/>
    </xf>
    <xf numFmtId="4" fontId="101" fillId="0" borderId="1" xfId="3" applyNumberFormat="1" applyFont="1" applyFill="1" applyBorder="1" applyAlignment="1">
      <alignment horizontal="center" vertical="center"/>
    </xf>
    <xf numFmtId="4" fontId="101" fillId="0" borderId="27" xfId="0" applyNumberFormat="1" applyFont="1" applyBorder="1" applyAlignment="1">
      <alignment horizontal="center" vertical="center" wrapText="1"/>
    </xf>
    <xf numFmtId="2" fontId="101" fillId="0" borderId="1" xfId="0" applyNumberFormat="1" applyFont="1" applyBorder="1" applyAlignment="1">
      <alignment horizontal="center"/>
    </xf>
    <xf numFmtId="0" fontId="89" fillId="0" borderId="31" xfId="0" applyFont="1" applyBorder="1"/>
    <xf numFmtId="0" fontId="89" fillId="0" borderId="12" xfId="0" applyFont="1" applyBorder="1"/>
    <xf numFmtId="0" fontId="89" fillId="0" borderId="36" xfId="0" applyFont="1" applyBorder="1"/>
    <xf numFmtId="0" fontId="89" fillId="0" borderId="0" xfId="0" applyFont="1"/>
    <xf numFmtId="0" fontId="89" fillId="0" borderId="0" xfId="0" applyFont="1"/>
    <xf numFmtId="0" fontId="89" fillId="0" borderId="0" xfId="0" applyFont="1" applyAlignment="1">
      <alignment wrapText="1"/>
    </xf>
    <xf numFmtId="0" fontId="89" fillId="0" borderId="0" xfId="0" applyFont="1" applyAlignment="1">
      <alignment horizontal="justify"/>
    </xf>
    <xf numFmtId="0" fontId="101" fillId="0" borderId="28" xfId="0" applyFont="1" applyBorder="1"/>
    <xf numFmtId="0" fontId="101" fillId="0" borderId="12" xfId="0" applyFont="1" applyBorder="1"/>
    <xf numFmtId="0" fontId="101" fillId="0" borderId="29" xfId="0" applyFont="1" applyBorder="1"/>
    <xf numFmtId="0" fontId="101" fillId="0" borderId="28" xfId="0" applyFont="1" applyBorder="1" applyAlignment="1">
      <alignment vertical="top" wrapText="1"/>
    </xf>
    <xf numFmtId="0" fontId="101" fillId="0" borderId="12" xfId="0" applyFont="1" applyBorder="1" applyAlignment="1">
      <alignment vertical="top" wrapText="1"/>
    </xf>
    <xf numFmtId="0" fontId="101" fillId="0" borderId="29" xfId="0" applyFont="1" applyBorder="1" applyAlignment="1">
      <alignment vertical="top" wrapText="1"/>
    </xf>
    <xf numFmtId="0" fontId="89" fillId="0" borderId="28" xfId="0" applyFont="1" applyBorder="1" applyAlignment="1">
      <alignment vertical="top" wrapText="1"/>
    </xf>
    <xf numFmtId="0" fontId="89" fillId="0" borderId="12" xfId="0" applyFont="1" applyBorder="1" applyAlignment="1">
      <alignment vertical="top" wrapText="1"/>
    </xf>
    <xf numFmtId="0" fontId="89" fillId="0" borderId="29" xfId="0" applyFont="1" applyBorder="1" applyAlignment="1">
      <alignment vertical="top" wrapText="1"/>
    </xf>
    <xf numFmtId="0" fontId="101" fillId="0" borderId="35" xfId="0" applyFont="1" applyBorder="1" applyAlignment="1">
      <alignment vertical="top" wrapText="1"/>
    </xf>
    <xf numFmtId="0" fontId="101" fillId="0" borderId="36" xfId="0" applyFont="1" applyBorder="1" applyAlignment="1">
      <alignment vertical="top" wrapText="1"/>
    </xf>
    <xf numFmtId="0" fontId="101" fillId="0" borderId="37" xfId="0" applyFont="1" applyBorder="1" applyAlignment="1">
      <alignment vertical="top" wrapText="1"/>
    </xf>
    <xf numFmtId="0" fontId="89" fillId="0" borderId="35" xfId="0" applyFont="1" applyBorder="1" applyAlignment="1">
      <alignment vertical="top" wrapText="1"/>
    </xf>
    <xf numFmtId="0" fontId="89" fillId="0" borderId="36" xfId="0" applyFont="1" applyBorder="1" applyAlignment="1">
      <alignment vertical="top" wrapText="1"/>
    </xf>
    <xf numFmtId="0" fontId="89" fillId="0" borderId="37" xfId="0" applyFont="1" applyBorder="1" applyAlignment="1">
      <alignment vertical="top" wrapText="1"/>
    </xf>
    <xf numFmtId="0" fontId="101" fillId="0" borderId="30" xfId="0" applyFont="1" applyBorder="1" applyAlignment="1">
      <alignment vertical="top" wrapText="1"/>
    </xf>
    <xf numFmtId="0" fontId="101" fillId="0" borderId="31" xfId="0" applyFont="1" applyBorder="1" applyAlignment="1">
      <alignment vertical="top" wrapText="1"/>
    </xf>
    <xf numFmtId="0" fontId="101" fillId="0" borderId="32" xfId="0" applyFont="1" applyBorder="1" applyAlignment="1">
      <alignment vertical="top" wrapText="1"/>
    </xf>
    <xf numFmtId="0" fontId="89" fillId="0" borderId="30" xfId="0" applyFont="1" applyBorder="1" applyAlignment="1">
      <alignment vertical="top" wrapText="1"/>
    </xf>
    <xf numFmtId="0" fontId="89" fillId="0" borderId="31" xfId="0" applyFont="1" applyBorder="1" applyAlignment="1">
      <alignment vertical="top" wrapText="1"/>
    </xf>
    <xf numFmtId="0" fontId="89" fillId="0" borderId="32" xfId="0" applyFont="1" applyBorder="1" applyAlignment="1">
      <alignment vertical="top" wrapText="1"/>
    </xf>
    <xf numFmtId="0" fontId="89" fillId="0" borderId="35" xfId="0" applyFont="1" applyBorder="1" applyAlignment="1">
      <alignment wrapText="1"/>
    </xf>
    <xf numFmtId="0" fontId="89" fillId="0" borderId="36" xfId="0" applyFont="1" applyBorder="1" applyAlignment="1">
      <alignment wrapText="1"/>
    </xf>
    <xf numFmtId="0" fontId="89" fillId="0" borderId="37" xfId="0" applyFont="1" applyBorder="1" applyAlignment="1">
      <alignment wrapText="1"/>
    </xf>
    <xf numFmtId="0" fontId="101" fillId="0" borderId="33" xfId="0" applyFont="1" applyBorder="1" applyAlignment="1">
      <alignment vertical="top" wrapText="1"/>
    </xf>
    <xf numFmtId="0" fontId="101" fillId="0" borderId="0" xfId="0" applyFont="1" applyBorder="1" applyAlignment="1">
      <alignment vertical="top" wrapText="1"/>
    </xf>
    <xf numFmtId="0" fontId="101" fillId="0" borderId="34" xfId="0" applyFont="1" applyBorder="1" applyAlignment="1">
      <alignment vertical="top" wrapText="1"/>
    </xf>
    <xf numFmtId="0" fontId="89" fillId="0" borderId="33" xfId="0" applyFont="1" applyBorder="1" applyAlignment="1">
      <alignment wrapText="1"/>
    </xf>
    <xf numFmtId="0" fontId="89" fillId="0" borderId="0" xfId="0" applyFont="1" applyAlignment="1">
      <alignment wrapText="1"/>
    </xf>
    <xf numFmtId="0" fontId="89" fillId="0" borderId="34" xfId="0" applyFont="1" applyBorder="1" applyAlignment="1">
      <alignment wrapText="1"/>
    </xf>
    <xf numFmtId="0" fontId="89" fillId="0" borderId="30" xfId="0" applyFont="1" applyBorder="1" applyAlignment="1">
      <alignment wrapText="1"/>
    </xf>
    <xf numFmtId="0" fontId="89" fillId="0" borderId="31" xfId="0" applyFont="1" applyBorder="1" applyAlignment="1">
      <alignment wrapText="1"/>
    </xf>
    <xf numFmtId="0" fontId="89" fillId="0" borderId="32" xfId="0" applyFont="1" applyBorder="1" applyAlignment="1">
      <alignment wrapText="1"/>
    </xf>
    <xf numFmtId="0" fontId="89" fillId="0" borderId="28" xfId="0" applyFont="1" applyBorder="1" applyAlignment="1">
      <alignment wrapText="1"/>
    </xf>
    <xf numFmtId="0" fontId="89" fillId="0" borderId="12" xfId="0" applyFont="1" applyBorder="1" applyAlignment="1">
      <alignment wrapText="1"/>
    </xf>
    <xf numFmtId="0" fontId="89" fillId="0" borderId="29" xfId="0" applyFont="1" applyBorder="1" applyAlignment="1">
      <alignment wrapText="1"/>
    </xf>
    <xf numFmtId="0" fontId="89" fillId="0" borderId="33" xfId="0" applyFont="1" applyBorder="1" applyAlignment="1">
      <alignment vertical="top" wrapText="1"/>
    </xf>
    <xf numFmtId="0" fontId="89" fillId="0" borderId="0" xfId="0" applyFont="1" applyAlignment="1">
      <alignment vertical="top" wrapText="1"/>
    </xf>
    <xf numFmtId="0" fontId="89" fillId="0" borderId="34" xfId="0" applyFont="1" applyBorder="1" applyAlignment="1">
      <alignment vertical="top" wrapText="1"/>
    </xf>
    <xf numFmtId="0" fontId="89" fillId="0" borderId="0" xfId="0" applyFont="1" applyAlignment="1">
      <alignment horizontal="center"/>
    </xf>
    <xf numFmtId="0" fontId="103" fillId="0" borderId="0" xfId="0" applyFont="1"/>
    <xf numFmtId="0" fontId="99" fillId="0" borderId="0" xfId="9526" applyFont="1" applyAlignment="1">
      <alignment horizontal="right" vertical="center"/>
    </xf>
    <xf numFmtId="0" fontId="99" fillId="0" borderId="0" xfId="9520" applyFont="1" applyAlignment="1">
      <alignment horizontal="right"/>
    </xf>
    <xf numFmtId="0" fontId="0" fillId="0" borderId="0" xfId="0"/>
    <xf numFmtId="4" fontId="89" fillId="0" borderId="27" xfId="0" applyNumberFormat="1" applyFont="1" applyFill="1" applyBorder="1" applyAlignment="1">
      <alignment horizontal="center"/>
    </xf>
    <xf numFmtId="0" fontId="89" fillId="0" borderId="31" xfId="0" applyFont="1" applyBorder="1" applyAlignment="1">
      <alignment horizontal="center"/>
    </xf>
    <xf numFmtId="0" fontId="89" fillId="0" borderId="31" xfId="0" applyFont="1" applyBorder="1" applyAlignment="1">
      <alignment horizontal="center" vertical="top" wrapText="1"/>
    </xf>
    <xf numFmtId="0" fontId="89" fillId="0" borderId="0" xfId="0" applyFont="1" applyAlignment="1">
      <alignment horizontal="center" vertical="top" wrapText="1"/>
    </xf>
    <xf numFmtId="0" fontId="89" fillId="0" borderId="0" xfId="0" applyFont="1" applyAlignment="1">
      <alignment horizontal="center" wrapText="1"/>
    </xf>
    <xf numFmtId="0" fontId="89" fillId="0" borderId="4" xfId="3" applyFont="1" applyFill="1" applyBorder="1" applyAlignment="1">
      <alignment horizontal="center" vertical="center" wrapText="1"/>
    </xf>
  </cellXfs>
  <cellStyles count="13777">
    <cellStyle name="?_x0008_" xfId="438"/>
    <cellStyle name="?_x0010_" xfId="439"/>
    <cellStyle name="?_x0008_ 10" xfId="8889"/>
    <cellStyle name="?_x0008_ 11" xfId="8892"/>
    <cellStyle name="?_x0008_ 12" xfId="8895"/>
    <cellStyle name="?_x0008_ 13" xfId="8898"/>
    <cellStyle name="?_x0008_ 14" xfId="8901"/>
    <cellStyle name="?_x0008_ 15" xfId="8904"/>
    <cellStyle name="?_x0008_ 16" xfId="8907"/>
    <cellStyle name="?_x0008_ 17" xfId="8910"/>
    <cellStyle name="?_x0008_ 18" xfId="8913"/>
    <cellStyle name="?_x0008_ 19" xfId="8916"/>
    <cellStyle name="?_x0008_ 2" xfId="440"/>
    <cellStyle name="?_x0008_ 2 2" xfId="4639"/>
    <cellStyle name="?_x0008_ 2 3" xfId="8931"/>
    <cellStyle name="?_x0008_ 20" xfId="8919"/>
    <cellStyle name="?_x0008_ 21" xfId="8922"/>
    <cellStyle name="?_x0008_ 22" xfId="8925"/>
    <cellStyle name="?_x0008_ 23" xfId="8927"/>
    <cellStyle name="?_x0008_ 24" xfId="8929"/>
    <cellStyle name="?_x0008_ 25" xfId="8930"/>
    <cellStyle name="?_x0008_ 26" xfId="8939"/>
    <cellStyle name="?_x0008_ 27" xfId="8940"/>
    <cellStyle name="?_x0008_ 3" xfId="4638"/>
    <cellStyle name="?_x0008_ 4" xfId="8584"/>
    <cellStyle name="?_x0008_ 5" xfId="8870"/>
    <cellStyle name="?_x0008_ 6" xfId="8874"/>
    <cellStyle name="?_x0008_ 7" xfId="8878"/>
    <cellStyle name="?_x0008_ 8" xfId="8882"/>
    <cellStyle name="?_x0008_ 9" xfId="8886"/>
    <cellStyle name="???_x0008_" xfId="441"/>
    <cellStyle name="???_x0008_ 2" xfId="442"/>
    <cellStyle name="???_x0008_ 2 2" xfId="4641"/>
    <cellStyle name="???_x0008_ 2 3" xfId="8933"/>
    <cellStyle name="???_x0008_ 3" xfId="4640"/>
    <cellStyle name="???_x0008_ 4" xfId="8932"/>
    <cellStyle name="?????" xfId="443"/>
    <cellStyle name="????????????????" xfId="444"/>
    <cellStyle name="???_x0008_???????_x0008_??????" xfId="445"/>
    <cellStyle name="???????????????? 1" xfId="446"/>
    <cellStyle name="???_x0008_???????_x0008_?????? 1" xfId="447"/>
    <cellStyle name="???_x0008_???????_x0008_?????? 1 2" xfId="448"/>
    <cellStyle name="???_x0008_???????_x0008_?????? 1 2 2" xfId="4644"/>
    <cellStyle name="???_x0008_???????_x0008_?????? 1 2 3" xfId="8936"/>
    <cellStyle name="???_x0008_???????_x0008_?????? 1 3" xfId="4643"/>
    <cellStyle name="???_x0008_???????_x0008_?????? 1 4" xfId="8935"/>
    <cellStyle name="???_x0008_???????_x0008_?????? 1_Квант_2011" xfId="449"/>
    <cellStyle name="???_x0008_???????_x0008_?????? 10" xfId="8885"/>
    <cellStyle name="???_x0008_???????_x0008_?????? 11" xfId="8888"/>
    <cellStyle name="???_x0008_???????_x0008_?????? 12" xfId="8891"/>
    <cellStyle name="???_x0008_???????_x0008_?????? 13" xfId="8894"/>
    <cellStyle name="???_x0008_???????_x0008_?????? 14" xfId="8897"/>
    <cellStyle name="???_x0008_???????_x0008_?????? 15" xfId="8900"/>
    <cellStyle name="???_x0008_???????_x0008_?????? 16" xfId="8903"/>
    <cellStyle name="???_x0008_???????_x0008_?????? 17" xfId="8906"/>
    <cellStyle name="???_x0008_???????_x0008_?????? 18" xfId="8909"/>
    <cellStyle name="???_x0008_???????_x0008_?????? 19" xfId="8912"/>
    <cellStyle name="???????????????? 2" xfId="450"/>
    <cellStyle name="???_x0008_???????_x0008_?????? 2" xfId="451"/>
    <cellStyle name="???_x0008_???????_x0008_?????? 2 2" xfId="4645"/>
    <cellStyle name="???_x0008_???????_x0008_?????? 2 3" xfId="8937"/>
    <cellStyle name="???_x0008_???????_x0008_?????? 20" xfId="8915"/>
    <cellStyle name="???_x0008_???????_x0008_?????? 21" xfId="8918"/>
    <cellStyle name="???_x0008_???????_x0008_?????? 22" xfId="8921"/>
    <cellStyle name="???_x0008_???????_x0008_?????? 23" xfId="8924"/>
    <cellStyle name="???_x0008_???????_x0008_?????? 24" xfId="8926"/>
    <cellStyle name="???_x0008_???????_x0008_?????? 25" xfId="8928"/>
    <cellStyle name="???_x0008_???????_x0008_?????? 26" xfId="8934"/>
    <cellStyle name="???_x0008_???????_x0008_?????? 27" xfId="8938"/>
    <cellStyle name="???????????????? 3" xfId="452"/>
    <cellStyle name="???_x0008_???????_x0008_?????? 3" xfId="453"/>
    <cellStyle name="???_x0008_???????_x0008_?????? 4" xfId="4642"/>
    <cellStyle name="???_x0008_???????_x0008_?????? 5" xfId="8583"/>
    <cellStyle name="???_x0008_???????_x0008_?????? 6" xfId="8869"/>
    <cellStyle name="???_x0008_???????_x0008_?????? 7" xfId="8873"/>
    <cellStyle name="???_x0008_???????_x0008_?????? 8" xfId="8877"/>
    <cellStyle name="???_x0008_???????_x0008_?????? 9" xfId="8881"/>
    <cellStyle name="?????????????????" xfId="454"/>
    <cellStyle name="?_x0010_???_x0013_???????_x0013_???_x0010_???" xfId="455"/>
    <cellStyle name="????????????????? 1" xfId="456"/>
    <cellStyle name="?_x0010_???_x0013_???????_x0013_???_x0010_??? 1" xfId="457"/>
    <cellStyle name="????????????????? 2" xfId="458"/>
    <cellStyle name="?_x0010_???_x0013_???????_x0013_???_x0010_??? 2" xfId="459"/>
    <cellStyle name="????????????????? 3" xfId="460"/>
    <cellStyle name="?_x0010_???_x0013_???????_x0013_???_x0010_??? 3" xfId="461"/>
    <cellStyle name="?????????????????????" xfId="462"/>
    <cellStyle name="?_x0008_???????_x0008_???????_x0008_??????" xfId="463"/>
    <cellStyle name="????????????????????? 1" xfId="464"/>
    <cellStyle name="?_x0008_???????_x0008_???????_x0008_?????? 1" xfId="465"/>
    <cellStyle name="????????????????????? 2" xfId="466"/>
    <cellStyle name="?_x0008_???????_x0008_???????_x0008_?????? 2" xfId="467"/>
    <cellStyle name="????????????????????? 3" xfId="468"/>
    <cellStyle name="?_x0008_???????_x0008_???????_x0008_?????? 3" xfId="469"/>
    <cellStyle name="???????????????????????" xfId="470"/>
    <cellStyle name="?_x0008_???????_x0008_???????_x0001_???????_x0001_?" xfId="471"/>
    <cellStyle name="??????????????????????? 1" xfId="472"/>
    <cellStyle name="?_x0008_???????_x0008_???????_x0001_???????_x0001_? 1" xfId="473"/>
    <cellStyle name="?_x0008_???????_x0008_???????_x0001_???????_x0001_? 1 2" xfId="474"/>
    <cellStyle name="?_x0008_???????_x0008_???????_x0001_???????_x0001_? 1 2 2" xfId="4648"/>
    <cellStyle name="?_x0008_???????_x0008_???????_x0001_???????_x0001_? 1 3" xfId="4647"/>
    <cellStyle name="?_x0008_???????_x0008_???????_x0001_???????_x0001_? 1_Квант_2011" xfId="475"/>
    <cellStyle name="?_x0008_???????_x0008_???????_x0001_???????_x0001_? 10" xfId="8876"/>
    <cellStyle name="?_x0008_???????_x0008_???????_x0001_???????_x0001_? 11" xfId="8880"/>
    <cellStyle name="?_x0008_???????_x0008_???????_x0001_???????_x0001_? 12" xfId="8884"/>
    <cellStyle name="?_x0008_???????_x0008_???????_x0001_???????_x0001_? 13" xfId="8887"/>
    <cellStyle name="?_x0008_???????_x0008_???????_x0001_???????_x0001_? 14" xfId="8890"/>
    <cellStyle name="?_x0008_???????_x0008_???????_x0001_???????_x0001_? 15" xfId="8893"/>
    <cellStyle name="?_x0008_???????_x0008_???????_x0001_???????_x0001_? 16" xfId="8896"/>
    <cellStyle name="?_x0008_???????_x0008_???????_x0001_???????_x0001_? 17" xfId="8899"/>
    <cellStyle name="?_x0008_???????_x0008_???????_x0001_???????_x0001_? 18" xfId="8902"/>
    <cellStyle name="?_x0008_???????_x0008_???????_x0001_???????_x0001_? 19" xfId="8905"/>
    <cellStyle name="??????????????????????? 2" xfId="476"/>
    <cellStyle name="?_x0008_???????_x0008_???????_x0001_???????_x0001_? 2" xfId="477"/>
    <cellStyle name="?_x0008_???????_x0008_???????_x0001_???????_x0001_? 2 2" xfId="4649"/>
    <cellStyle name="?_x0008_???????_x0008_???????_x0001_???????_x0001_? 20" xfId="8908"/>
    <cellStyle name="?_x0008_???????_x0008_???????_x0001_???????_x0001_? 21" xfId="8911"/>
    <cellStyle name="?_x0008_???????_x0008_???????_x0001_???????_x0001_? 22" xfId="8914"/>
    <cellStyle name="?_x0008_???????_x0008_???????_x0001_???????_x0001_? 23" xfId="8917"/>
    <cellStyle name="?_x0008_???????_x0008_???????_x0001_???????_x0001_? 24" xfId="8920"/>
    <cellStyle name="?_x0008_???????_x0008_???????_x0001_???????_x0001_? 25" xfId="8923"/>
    <cellStyle name="??????????????????????? 3" xfId="478"/>
    <cellStyle name="?_x0008_???????_x0008_???????_x0001_???????_x0001_? 3" xfId="479"/>
    <cellStyle name="?_x0008_???????_x0008_???????_x0001_???????_x0001_? 4" xfId="4646"/>
    <cellStyle name="?_x0008_???????_x0008_???????_x0001_???????_x0001_? 5" xfId="8514"/>
    <cellStyle name="?_x0008_???????_x0008_???????_x0001_???????_x0001_? 6" xfId="8866"/>
    <cellStyle name="?_x0008_???????_x0008_???????_x0001_???????_x0001_? 7" xfId="8581"/>
    <cellStyle name="?_x0008_???????_x0008_???????_x0001_???????_x0001_? 8" xfId="8868"/>
    <cellStyle name="?_x0008_???????_x0008_???????_x0001_???????_x0001_? 9" xfId="8871"/>
    <cellStyle name="???????????????????????_Альбом форм ЕБП11 (ДЗО)" xfId="480"/>
    <cellStyle name="?_x0008_???????_x0008_???????_x0001_???????_x0001_?_Альбом форм ЕБП11 (ДЗО)" xfId="481"/>
    <cellStyle name="?_x0010_???_x0013_???????_x0013_???_x0010_???_Алтай_2011" xfId="482"/>
    <cellStyle name="?????????????????_Альбом форм ЕБП11 (ДЗО)" xfId="483"/>
    <cellStyle name="?_x0010_???_x0013_???????_x0013_???_x0010_???_Альбом форм ЕБП11 (ДЗО)" xfId="484"/>
    <cellStyle name="????????????????_Альбом форм ЕБП11 (ДЗО)" xfId="485"/>
    <cellStyle name="???_x0008_???????_x0008_??????_Альбом форм ЕБП11 (ДЗО)" xfId="486"/>
    <cellStyle name="?_x0010__Алтай_2011" xfId="487"/>
    <cellStyle name="?_x0008__Приложения 1,2 к письму от 09.10.2008г. _ РКС-17-2093" xfId="488"/>
    <cellStyle name="_~6099726" xfId="76"/>
    <cellStyle name="_~6099726 2" xfId="4650"/>
    <cellStyle name="_~6099726_Альбом форм ЕБП11 (ВоКС) вар 18.01.11" xfId="489"/>
    <cellStyle name="_~6099726_Альбом форм ЕБП11 (ДЗО)" xfId="490"/>
    <cellStyle name="_~6099726_Волжские_2011" xfId="491"/>
    <cellStyle name="_~6099726_Квант_2011" xfId="492"/>
    <cellStyle name="_03_Отчетные_Производство" xfId="493"/>
    <cellStyle name="_03_Отчетные_Производство 2" xfId="4651"/>
    <cellStyle name="_FFF" xfId="77"/>
    <cellStyle name="_FFF 2" xfId="4652"/>
    <cellStyle name="_FFF_New Form10_2" xfId="78"/>
    <cellStyle name="_FFF_New Form10_2 2" xfId="4653"/>
    <cellStyle name="_FFF_New Form10_2_Альбом форм ЕБП11 (ВоКС) вар 18.01.11" xfId="494"/>
    <cellStyle name="_FFF_New Form10_2_Альбом форм ЕБП11 (ДЗО)" xfId="495"/>
    <cellStyle name="_FFF_New Form10_2_Волжские_2011" xfId="496"/>
    <cellStyle name="_FFF_New Form10_2_Квант_2011" xfId="497"/>
    <cellStyle name="_FFF_Nsi" xfId="79"/>
    <cellStyle name="_FFF_Nsi 2" xfId="4654"/>
    <cellStyle name="_FFF_Nsi_1" xfId="80"/>
    <cellStyle name="_FFF_Nsi_1 2" xfId="4655"/>
    <cellStyle name="_FFF_Nsi_1_Альбом форм ЕБП11 (ВоКС) вар 18.01.11" xfId="498"/>
    <cellStyle name="_FFF_Nsi_1_Альбом форм ЕБП11 (ДЗО)" xfId="499"/>
    <cellStyle name="_FFF_Nsi_1_Волжские_2011" xfId="500"/>
    <cellStyle name="_FFF_Nsi_1_Квант_2011" xfId="501"/>
    <cellStyle name="_FFF_Nsi_139" xfId="81"/>
    <cellStyle name="_FFF_Nsi_139 2" xfId="4656"/>
    <cellStyle name="_FFF_Nsi_139_Альбом форм ЕБП11 (ВоКС) вар 18.01.11" xfId="502"/>
    <cellStyle name="_FFF_Nsi_139_Альбом форм ЕБП11 (ДЗО)" xfId="503"/>
    <cellStyle name="_FFF_Nsi_139_Волжские_2011" xfId="504"/>
    <cellStyle name="_FFF_Nsi_139_Квант_2011" xfId="505"/>
    <cellStyle name="_FFF_Nsi_140" xfId="82"/>
    <cellStyle name="_FFF_Nsi_140 2" xfId="4657"/>
    <cellStyle name="_FFF_Nsi_140(Зах)" xfId="83"/>
    <cellStyle name="_FFF_Nsi_140(Зах) 2" xfId="4658"/>
    <cellStyle name="_FFF_Nsi_140(Зах)_Альбом форм ЕБП11 (ВоКС) вар 18.01.11" xfId="506"/>
    <cellStyle name="_FFF_Nsi_140(Зах)_Альбом форм ЕБП11 (ДЗО)" xfId="507"/>
    <cellStyle name="_FFF_Nsi_140(Зах)_Волжские_2011" xfId="508"/>
    <cellStyle name="_FFF_Nsi_140(Зах)_Квант_2011" xfId="509"/>
    <cellStyle name="_FFF_Nsi_140_mod" xfId="84"/>
    <cellStyle name="_FFF_Nsi_140_mod 2" xfId="4659"/>
    <cellStyle name="_FFF_Nsi_140_mod_Альбом форм ЕБП11 (ВоКС) вар 18.01.11" xfId="510"/>
    <cellStyle name="_FFF_Nsi_140_mod_Альбом форм ЕБП11 (ДЗО)" xfId="511"/>
    <cellStyle name="_FFF_Nsi_140_mod_Волжские_2011" xfId="512"/>
    <cellStyle name="_FFF_Nsi_140_mod_Квант_2011" xfId="513"/>
    <cellStyle name="_FFF_Nsi_140_Альбом форм ЕБП11 (ВоКС) вар 18.01.11" xfId="514"/>
    <cellStyle name="_FFF_Nsi_140_Альбом форм ЕБП11 (ДЗО)" xfId="515"/>
    <cellStyle name="_FFF_Nsi_140_Волжские_2011" xfId="516"/>
    <cellStyle name="_FFF_Nsi_140_Квант_2011" xfId="517"/>
    <cellStyle name="_FFF_Nsi_Альбом форм ЕБП11 (ВоКС) вар 18.01.11" xfId="518"/>
    <cellStyle name="_FFF_Nsi_Альбом форм ЕБП11 (ДЗО)" xfId="519"/>
    <cellStyle name="_FFF_Nsi_Волжские_2011" xfId="520"/>
    <cellStyle name="_FFF_Nsi_Квант_2011" xfId="521"/>
    <cellStyle name="_FFF_Summary" xfId="85"/>
    <cellStyle name="_FFF_Summary 2" xfId="4660"/>
    <cellStyle name="_FFF_Summary_Альбом форм ЕБП11 (ВоКС) вар 18.01.11" xfId="522"/>
    <cellStyle name="_FFF_Summary_Альбом форм ЕБП11 (ДЗО)" xfId="523"/>
    <cellStyle name="_FFF_Summary_Волжские_2011" xfId="524"/>
    <cellStyle name="_FFF_Summary_Квант_2011" xfId="525"/>
    <cellStyle name="_FFF_Tax_form_1кв_3" xfId="86"/>
    <cellStyle name="_FFF_Tax_form_1кв_3 2" xfId="4661"/>
    <cellStyle name="_FFF_Tax_form_1кв_3_Альбом форм ЕБП11 (ВоКС) вар 18.01.11" xfId="526"/>
    <cellStyle name="_FFF_Tax_form_1кв_3_Альбом форм ЕБП11 (ДЗО)" xfId="527"/>
    <cellStyle name="_FFF_Tax_form_1кв_3_Волжские_2011" xfId="528"/>
    <cellStyle name="_FFF_Tax_form_1кв_3_Квант_2011" xfId="529"/>
    <cellStyle name="_FFF_Альбом форм ЕБП11 (ВоКС) вар 18.01.11" xfId="530"/>
    <cellStyle name="_FFF_Альбом форм ЕБП11 (ДЗО)" xfId="531"/>
    <cellStyle name="_FFF_БКЭ" xfId="87"/>
    <cellStyle name="_FFF_БКЭ 2" xfId="4662"/>
    <cellStyle name="_FFF_БКЭ_Альбом форм ЕБП11 (ВоКС) вар 18.01.11" xfId="532"/>
    <cellStyle name="_FFF_БКЭ_Альбом форм ЕБП11 (ДЗО)" xfId="533"/>
    <cellStyle name="_FFF_БКЭ_Волжские_2011" xfId="534"/>
    <cellStyle name="_FFF_БКЭ_Квант_2011" xfId="535"/>
    <cellStyle name="_FFF_Волжские_2011" xfId="536"/>
    <cellStyle name="_FFF_Квант_2011" xfId="537"/>
    <cellStyle name="_Final_Book_010301" xfId="88"/>
    <cellStyle name="_Final_Book_010301 2" xfId="4663"/>
    <cellStyle name="_Final_Book_010301_New Form10_2" xfId="89"/>
    <cellStyle name="_Final_Book_010301_New Form10_2 2" xfId="4664"/>
    <cellStyle name="_Final_Book_010301_New Form10_2_Альбом форм ЕБП11 (ВоКС) вар 18.01.11" xfId="538"/>
    <cellStyle name="_Final_Book_010301_New Form10_2_Альбом форм ЕБП11 (ДЗО)" xfId="539"/>
    <cellStyle name="_Final_Book_010301_New Form10_2_Волжские_2011" xfId="540"/>
    <cellStyle name="_Final_Book_010301_New Form10_2_Квант_2011" xfId="541"/>
    <cellStyle name="_Final_Book_010301_Nsi" xfId="90"/>
    <cellStyle name="_Final_Book_010301_Nsi 2" xfId="4665"/>
    <cellStyle name="_Final_Book_010301_Nsi_1" xfId="91"/>
    <cellStyle name="_Final_Book_010301_Nsi_1 2" xfId="4666"/>
    <cellStyle name="_Final_Book_010301_Nsi_1_Альбом форм ЕБП11 (ВоКС) вар 18.01.11" xfId="542"/>
    <cellStyle name="_Final_Book_010301_Nsi_1_Альбом форм ЕБП11 (ДЗО)" xfId="543"/>
    <cellStyle name="_Final_Book_010301_Nsi_1_Волжские_2011" xfId="544"/>
    <cellStyle name="_Final_Book_010301_Nsi_1_Квант_2011" xfId="545"/>
    <cellStyle name="_Final_Book_010301_Nsi_139" xfId="92"/>
    <cellStyle name="_Final_Book_010301_Nsi_139 2" xfId="4667"/>
    <cellStyle name="_Final_Book_010301_Nsi_139_Альбом форм ЕБП11 (ВоКС) вар 18.01.11" xfId="546"/>
    <cellStyle name="_Final_Book_010301_Nsi_139_Альбом форм ЕБП11 (ДЗО)" xfId="547"/>
    <cellStyle name="_Final_Book_010301_Nsi_139_Волжские_2011" xfId="548"/>
    <cellStyle name="_Final_Book_010301_Nsi_139_Квант_2011" xfId="549"/>
    <cellStyle name="_Final_Book_010301_Nsi_140" xfId="93"/>
    <cellStyle name="_Final_Book_010301_Nsi_140 2" xfId="4668"/>
    <cellStyle name="_Final_Book_010301_Nsi_140(Зах)" xfId="94"/>
    <cellStyle name="_Final_Book_010301_Nsi_140(Зах) 2" xfId="4669"/>
    <cellStyle name="_Final_Book_010301_Nsi_140(Зах)_Альбом форм ЕБП11 (ВоКС) вар 18.01.11" xfId="550"/>
    <cellStyle name="_Final_Book_010301_Nsi_140(Зах)_Альбом форм ЕБП11 (ДЗО)" xfId="551"/>
    <cellStyle name="_Final_Book_010301_Nsi_140(Зах)_Волжские_2011" xfId="552"/>
    <cellStyle name="_Final_Book_010301_Nsi_140(Зах)_Квант_2011" xfId="553"/>
    <cellStyle name="_Final_Book_010301_Nsi_140_mod" xfId="95"/>
    <cellStyle name="_Final_Book_010301_Nsi_140_mod 2" xfId="4670"/>
    <cellStyle name="_Final_Book_010301_Nsi_140_mod_Альбом форм ЕБП11 (ВоКС) вар 18.01.11" xfId="554"/>
    <cellStyle name="_Final_Book_010301_Nsi_140_mod_Альбом форм ЕБП11 (ДЗО)" xfId="555"/>
    <cellStyle name="_Final_Book_010301_Nsi_140_mod_Волжские_2011" xfId="556"/>
    <cellStyle name="_Final_Book_010301_Nsi_140_mod_Квант_2011" xfId="557"/>
    <cellStyle name="_Final_Book_010301_Nsi_140_Альбом форм ЕБП11 (ВоКС) вар 18.01.11" xfId="558"/>
    <cellStyle name="_Final_Book_010301_Nsi_140_Альбом форм ЕБП11 (ДЗО)" xfId="559"/>
    <cellStyle name="_Final_Book_010301_Nsi_140_Волжские_2011" xfId="560"/>
    <cellStyle name="_Final_Book_010301_Nsi_140_Квант_2011" xfId="561"/>
    <cellStyle name="_Final_Book_010301_Nsi_Альбом форм ЕБП11 (ВоКС) вар 18.01.11" xfId="562"/>
    <cellStyle name="_Final_Book_010301_Nsi_Альбом форм ЕБП11 (ДЗО)" xfId="563"/>
    <cellStyle name="_Final_Book_010301_Nsi_Волжские_2011" xfId="564"/>
    <cellStyle name="_Final_Book_010301_Nsi_Квант_2011" xfId="565"/>
    <cellStyle name="_Final_Book_010301_Summary" xfId="96"/>
    <cellStyle name="_Final_Book_010301_Summary 2" xfId="4671"/>
    <cellStyle name="_Final_Book_010301_Summary_Альбом форм ЕБП11 (ВоКС) вар 18.01.11" xfId="566"/>
    <cellStyle name="_Final_Book_010301_Summary_Альбом форм ЕБП11 (ДЗО)" xfId="567"/>
    <cellStyle name="_Final_Book_010301_Summary_Волжские_2011" xfId="568"/>
    <cellStyle name="_Final_Book_010301_Summary_Квант_2011" xfId="569"/>
    <cellStyle name="_Final_Book_010301_Tax_form_1кв_3" xfId="97"/>
    <cellStyle name="_Final_Book_010301_Tax_form_1кв_3 2" xfId="4672"/>
    <cellStyle name="_Final_Book_010301_Tax_form_1кв_3_Альбом форм ЕБП11 (ВоКС) вар 18.01.11" xfId="570"/>
    <cellStyle name="_Final_Book_010301_Tax_form_1кв_3_Альбом форм ЕБП11 (ДЗО)" xfId="571"/>
    <cellStyle name="_Final_Book_010301_Tax_form_1кв_3_Волжские_2011" xfId="572"/>
    <cellStyle name="_Final_Book_010301_Tax_form_1кв_3_Квант_2011" xfId="573"/>
    <cellStyle name="_Final_Book_010301_Альбом форм ЕБП11 (ВоКС) вар 18.01.11" xfId="574"/>
    <cellStyle name="_Final_Book_010301_Альбом форм ЕБП11 (ДЗО)" xfId="575"/>
    <cellStyle name="_Final_Book_010301_БКЭ" xfId="98"/>
    <cellStyle name="_Final_Book_010301_БКЭ 2" xfId="4673"/>
    <cellStyle name="_Final_Book_010301_БКЭ_Альбом форм ЕБП11 (ВоКС) вар 18.01.11" xfId="576"/>
    <cellStyle name="_Final_Book_010301_БКЭ_Альбом форм ЕБП11 (ДЗО)" xfId="577"/>
    <cellStyle name="_Final_Book_010301_БКЭ_Волжские_2011" xfId="578"/>
    <cellStyle name="_Final_Book_010301_БКЭ_Квант_2011" xfId="579"/>
    <cellStyle name="_Final_Book_010301_Волжские_2011" xfId="580"/>
    <cellStyle name="_Final_Book_010301_Квант_2011" xfId="581"/>
    <cellStyle name="_model" xfId="99"/>
    <cellStyle name="_model 2" xfId="4674"/>
    <cellStyle name="_model_Альбом форм ЕБП11 (ВоКС) вар 18.01.11" xfId="582"/>
    <cellStyle name="_model_Альбом форм ЕБП11 (ДЗО)" xfId="583"/>
    <cellStyle name="_model_Волжские_2011" xfId="584"/>
    <cellStyle name="_model_Квант_2011" xfId="585"/>
    <cellStyle name="_New_Sofi" xfId="100"/>
    <cellStyle name="_New_Sofi 2" xfId="4675"/>
    <cellStyle name="_New_Sofi_FFF" xfId="101"/>
    <cellStyle name="_New_Sofi_FFF 2" xfId="4676"/>
    <cellStyle name="_New_Sofi_FFF_Альбом форм ЕБП11 (ВоКС) вар 18.01.11" xfId="586"/>
    <cellStyle name="_New_Sofi_FFF_Альбом форм ЕБП11 (ДЗО)" xfId="587"/>
    <cellStyle name="_New_Sofi_FFF_Волжские_2011" xfId="588"/>
    <cellStyle name="_New_Sofi_FFF_Квант_2011" xfId="589"/>
    <cellStyle name="_New_Sofi_New Form10_2" xfId="102"/>
    <cellStyle name="_New_Sofi_New Form10_2 2" xfId="4677"/>
    <cellStyle name="_New_Sofi_New Form10_2_Альбом форм ЕБП11 (ВоКС) вар 18.01.11" xfId="590"/>
    <cellStyle name="_New_Sofi_New Form10_2_Альбом форм ЕБП11 (ДЗО)" xfId="591"/>
    <cellStyle name="_New_Sofi_New Form10_2_Волжские_2011" xfId="592"/>
    <cellStyle name="_New_Sofi_New Form10_2_Квант_2011" xfId="593"/>
    <cellStyle name="_New_Sofi_Nsi" xfId="103"/>
    <cellStyle name="_New_Sofi_Nsi 2" xfId="4678"/>
    <cellStyle name="_New_Sofi_Nsi_1" xfId="104"/>
    <cellStyle name="_New_Sofi_Nsi_1 2" xfId="4679"/>
    <cellStyle name="_New_Sofi_Nsi_1_Альбом форм ЕБП11 (ВоКС) вар 18.01.11" xfId="594"/>
    <cellStyle name="_New_Sofi_Nsi_1_Альбом форм ЕБП11 (ДЗО)" xfId="595"/>
    <cellStyle name="_New_Sofi_Nsi_1_Волжские_2011" xfId="596"/>
    <cellStyle name="_New_Sofi_Nsi_1_Квант_2011" xfId="597"/>
    <cellStyle name="_New_Sofi_Nsi_139" xfId="105"/>
    <cellStyle name="_New_Sofi_Nsi_139 2" xfId="4680"/>
    <cellStyle name="_New_Sofi_Nsi_139_Альбом форм ЕБП11 (ВоКС) вар 18.01.11" xfId="598"/>
    <cellStyle name="_New_Sofi_Nsi_139_Альбом форм ЕБП11 (ДЗО)" xfId="599"/>
    <cellStyle name="_New_Sofi_Nsi_139_Волжские_2011" xfId="600"/>
    <cellStyle name="_New_Sofi_Nsi_139_Квант_2011" xfId="601"/>
    <cellStyle name="_New_Sofi_Nsi_140" xfId="106"/>
    <cellStyle name="_New_Sofi_Nsi_140 2" xfId="4681"/>
    <cellStyle name="_New_Sofi_Nsi_140(Зах)" xfId="107"/>
    <cellStyle name="_New_Sofi_Nsi_140(Зах) 2" xfId="4682"/>
    <cellStyle name="_New_Sofi_Nsi_140(Зах)_Альбом форм ЕБП11 (ВоКС) вар 18.01.11" xfId="602"/>
    <cellStyle name="_New_Sofi_Nsi_140(Зах)_Альбом форм ЕБП11 (ДЗО)" xfId="603"/>
    <cellStyle name="_New_Sofi_Nsi_140(Зах)_Волжские_2011" xfId="604"/>
    <cellStyle name="_New_Sofi_Nsi_140(Зах)_Квант_2011" xfId="605"/>
    <cellStyle name="_New_Sofi_Nsi_140_mod" xfId="108"/>
    <cellStyle name="_New_Sofi_Nsi_140_mod 2" xfId="4683"/>
    <cellStyle name="_New_Sofi_Nsi_140_mod_Альбом форм ЕБП11 (ВоКС) вар 18.01.11" xfId="606"/>
    <cellStyle name="_New_Sofi_Nsi_140_mod_Альбом форм ЕБП11 (ДЗО)" xfId="607"/>
    <cellStyle name="_New_Sofi_Nsi_140_mod_Волжские_2011" xfId="608"/>
    <cellStyle name="_New_Sofi_Nsi_140_mod_Квант_2011" xfId="609"/>
    <cellStyle name="_New_Sofi_Nsi_140_Альбом форм ЕБП11 (ВоКС) вар 18.01.11" xfId="610"/>
    <cellStyle name="_New_Sofi_Nsi_140_Альбом форм ЕБП11 (ДЗО)" xfId="611"/>
    <cellStyle name="_New_Sofi_Nsi_140_Волжские_2011" xfId="612"/>
    <cellStyle name="_New_Sofi_Nsi_140_Квант_2011" xfId="613"/>
    <cellStyle name="_New_Sofi_Nsi_Альбом форм ЕБП11 (ВоКС) вар 18.01.11" xfId="614"/>
    <cellStyle name="_New_Sofi_Nsi_Альбом форм ЕБП11 (ДЗО)" xfId="615"/>
    <cellStyle name="_New_Sofi_Nsi_Волжские_2011" xfId="616"/>
    <cellStyle name="_New_Sofi_Nsi_Квант_2011" xfId="617"/>
    <cellStyle name="_New_Sofi_Summary" xfId="109"/>
    <cellStyle name="_New_Sofi_Summary 2" xfId="4684"/>
    <cellStyle name="_New_Sofi_Summary_Альбом форм ЕБП11 (ВоКС) вар 18.01.11" xfId="618"/>
    <cellStyle name="_New_Sofi_Summary_Альбом форм ЕБП11 (ДЗО)" xfId="619"/>
    <cellStyle name="_New_Sofi_Summary_Волжские_2011" xfId="620"/>
    <cellStyle name="_New_Sofi_Summary_Квант_2011" xfId="621"/>
    <cellStyle name="_New_Sofi_Tax_form_1кв_3" xfId="110"/>
    <cellStyle name="_New_Sofi_Tax_form_1кв_3 2" xfId="4685"/>
    <cellStyle name="_New_Sofi_Tax_form_1кв_3_Альбом форм ЕБП11 (ВоКС) вар 18.01.11" xfId="622"/>
    <cellStyle name="_New_Sofi_Tax_form_1кв_3_Альбом форм ЕБП11 (ДЗО)" xfId="623"/>
    <cellStyle name="_New_Sofi_Tax_form_1кв_3_Волжские_2011" xfId="624"/>
    <cellStyle name="_New_Sofi_Tax_form_1кв_3_Квант_2011" xfId="625"/>
    <cellStyle name="_New_Sofi_Альбом форм ЕБП11 (ВоКС) вар 18.01.11" xfId="626"/>
    <cellStyle name="_New_Sofi_Альбом форм ЕБП11 (ДЗО)" xfId="627"/>
    <cellStyle name="_New_Sofi_БКЭ" xfId="111"/>
    <cellStyle name="_New_Sofi_БКЭ 2" xfId="4686"/>
    <cellStyle name="_New_Sofi_БКЭ_Альбом форм ЕБП11 (ВоКС) вар 18.01.11" xfId="628"/>
    <cellStyle name="_New_Sofi_БКЭ_Альбом форм ЕБП11 (ДЗО)" xfId="629"/>
    <cellStyle name="_New_Sofi_БКЭ_Волжские_2011" xfId="630"/>
    <cellStyle name="_New_Sofi_БКЭ_Квант_2011" xfId="631"/>
    <cellStyle name="_New_Sofi_Волжские_2011" xfId="632"/>
    <cellStyle name="_New_Sofi_Квант_2011" xfId="633"/>
    <cellStyle name="_Nsi" xfId="112"/>
    <cellStyle name="_Nsi 2" xfId="4687"/>
    <cellStyle name="_Nsi_Альбом форм ЕБП11 (ВоКС) вар 18.01.11" xfId="634"/>
    <cellStyle name="_Nsi_Альбом форм ЕБП11 (ДЗО)" xfId="635"/>
    <cellStyle name="_Nsi_Волжские_2011" xfId="636"/>
    <cellStyle name="_Nsi_Квант_2011" xfId="637"/>
    <cellStyle name="_spec03" xfId="8"/>
    <cellStyle name="_spec03 2" xfId="4688"/>
    <cellStyle name="_АГ" xfId="113"/>
    <cellStyle name="_АГ_2008 Кашиной" xfId="114"/>
    <cellStyle name="_АГ_2008 Кашиной 2" xfId="115"/>
    <cellStyle name="_АГ_Xl0000003" xfId="638"/>
    <cellStyle name="_АГ_АЗ Теплоэнерго 2008" xfId="639"/>
    <cellStyle name="_АГ_Алтай_2011" xfId="640"/>
    <cellStyle name="_АГ_Алтай_2011_Прогноз ДЗО на 2011 г (с уч 1 полугодие)" xfId="641"/>
    <cellStyle name="_АГ_Альбом форм  ЕБП11 (консолидированно)" xfId="642"/>
    <cellStyle name="_АГ_Альбом форм ЕБП11 (ДЗО)" xfId="643"/>
    <cellStyle name="_АГ_Альбом форм ЕБП11 (ДЗО) март 11 с листом ЭФ-05" xfId="644"/>
    <cellStyle name="_АГ_Альбом форм ЕБП11 (ДЗО)_Квант_2011" xfId="645"/>
    <cellStyle name="_АГ_Амур_2011" xfId="646"/>
    <cellStyle name="_АГ_Амур_2011_Прогноз ДЗО на 2011 г (с уч 1 полугодие)" xfId="647"/>
    <cellStyle name="_АГ_Арендная плата ПВ-4 2010г (2)" xfId="4581"/>
    <cellStyle name="_АГ_БДР БДДС Контур Карелии на 2009 год.х" xfId="648"/>
    <cellStyle name="_АГ_ВКС ПТ_1.2 Свод" xfId="649"/>
    <cellStyle name="_АГ_ВКС ПТ_1.2 Свод1" xfId="650"/>
    <cellStyle name="_АГ_ВКС_П_2007_ГГГГММДД" xfId="651"/>
    <cellStyle name="_АГ_ВКС_ПП2008Т_Свод" xfId="652"/>
    <cellStyle name="_АГ_ВКС_ПП2008Т_Свод_31 января2008" xfId="653"/>
    <cellStyle name="_АГ_ВКС_ПП2009Т_200901_РАБОТА" xfId="654"/>
    <cellStyle name="_АГ_ВКС_ПП2009Т_20090218" xfId="655"/>
    <cellStyle name="_АГ_ВКС_ПТ-0.5.1" xfId="656"/>
    <cellStyle name="_АГ_ВКС_ПТ-0.6" xfId="657"/>
    <cellStyle name="_АГ_ВКС_ПТ-0.6.1" xfId="658"/>
    <cellStyle name="_АГ_ВКС_ПТ-0.7" xfId="659"/>
    <cellStyle name="_АГ_ВКС_ПТ-1.3" xfId="660"/>
    <cellStyle name="_АГ_ВКС_ПФТ-1 2_Ноябрь" xfId="661"/>
    <cellStyle name="_АГ_ВОТЭК_ПФ2010Т_2010 работа" xfId="662"/>
    <cellStyle name="_АГ_ВОЭК_П_2007_сводная1" xfId="663"/>
    <cellStyle name="_АГ_ДЗО П2008Т ГГГГММДД" xfId="664"/>
    <cellStyle name="_АГ_ДЗО П2008Т ГГГГММДД_ККС_Таблицы к ПЗ 2010 тепло_20091117" xfId="665"/>
    <cellStyle name="_АГ_ДЗО....готово" xfId="666"/>
    <cellStyle name="_АГ_ДЗО....готово_ККС_Таблицы к ПЗ 2010 тепло_20091117" xfId="667"/>
    <cellStyle name="_АГ_ДЗО_2008 СЕРЕГА(ПТ1-2+1-3+ПТ-3) нов" xfId="668"/>
    <cellStyle name="_АГ_ДЗО_П2008В_ГГГГММДД" xfId="116"/>
    <cellStyle name="_АГ_ДЗО_П2008Т_ГГГГММДД" xfId="669"/>
    <cellStyle name="_АГ_ДЗО_П2008Т_ГГГГММДД 12 декабря" xfId="670"/>
    <cellStyle name="_АГ_ДЗО_П2008Т_ГГГГММДД 12 декабря_Оля_Ира" xfId="671"/>
    <cellStyle name="_АГ_ДЗО_П2008Т_ГГГГММДД 14декабря" xfId="672"/>
    <cellStyle name="_АГ_ДЗО_П2008Т_ГГГГММДД 14декабря_Оля_Ира" xfId="673"/>
    <cellStyle name="_АГ_ДЗО_П2008Т_ГГГГММДД_ККС_Таблицы к ПЗ 2010 тепло_20091117" xfId="674"/>
    <cellStyle name="_АГ_ДЗО_П2009В_ГГГГММДД" xfId="117"/>
    <cellStyle name="_АГ_ДЗО_П2009Т_ГГГГММДД" xfId="675"/>
    <cellStyle name="_АГ_ДЗО_П2009Т_ГГГГММДД_ККС_Таблицы к ПЗ 2010 тепло_20091117" xfId="676"/>
    <cellStyle name="_АГ_ДЗО_ПП2007_ГГГГММДД" xfId="118"/>
    <cellStyle name="_АГ_ДЗО_ПП2007_ГГГГММДД 2" xfId="119"/>
    <cellStyle name="_АГ_ДЗО_ПП2007_ГГГГММДД_МО Ю-Польский" xfId="677"/>
    <cellStyle name="_АГ_ДЗО_ПП2007_ГГГГММДД_ПВ-0.5" xfId="4580"/>
    <cellStyle name="_АГ_ДЗО_ПП2007_ГГГГММДД_Приложение к ЕБП07 (консолидация2)" xfId="678"/>
    <cellStyle name="_АГ_ДЗО_ПП2008В_ГГГГММДД" xfId="4579"/>
    <cellStyle name="_АГ_ДЗО_ПП2008Т_ГГГГММДД" xfId="679"/>
    <cellStyle name="_АГ_ДЗО_ПП2009В_ГГГГММДД" xfId="680"/>
    <cellStyle name="_АГ_ДЗО_ПП2009В_ГГГГММДД 2" xfId="681"/>
    <cellStyle name="_АГ_ДЗО_ПП2009Т_ГГГГММДД" xfId="682"/>
    <cellStyle name="_АГ_ЕБП 2011 (ТТСК) 14.01.2011" xfId="683"/>
    <cellStyle name="_АГ_ЕБП 2011 (ТТСК) 14.01.2011_Прогноз ДЗО на 2011 г (с уч 1 полугодие)" xfId="684"/>
    <cellStyle name="_АГ_Исполнение ЕБП08 (КТВ) за 8 мес 2008" xfId="685"/>
    <cellStyle name="_АГ_Исполнение ЕБП08 (КТВ) за 8 мес 2008_Прогноз ДЗО на 2011 г (с уч 1 полугодие)" xfId="686"/>
    <cellStyle name="_АГ_Исполнение ЕБП08 (ПКС + Э)" xfId="687"/>
    <cellStyle name="_АГ_Исполнение ЕБП08 (ПКС + Э)_Приложение к ЕБП07 (консолидация2)" xfId="688"/>
    <cellStyle name="_АГ_Квант_2011" xfId="689"/>
    <cellStyle name="_АГ_ККС УПХ 2010 г" xfId="4578"/>
    <cellStyle name="_АГ_ККС_ ПВ_2009_план-факт_20081001" xfId="4577"/>
    <cellStyle name="_АГ_ККС_П2010Т_период_ГГГГММДД" xfId="690"/>
    <cellStyle name="_АГ_ККС_П2010Т_период_ГГГГММДД(электроэн)" xfId="691"/>
    <cellStyle name="_АГ_ККС_П2010Т_период_ГГГГММДД(электроэн)_ККС_Таблицы к ПЗ 2010 тепло_20091117" xfId="692"/>
    <cellStyle name="_АГ_ККС_П2010Т_период_ГГГГММДД_ККС_Таблицы к ПЗ 2010 тепло_20091117" xfId="693"/>
    <cellStyle name="_АГ_ККС_ПП2009Т_20090101" xfId="694"/>
    <cellStyle name="_АГ_ККС_ПП2009Т_20090130" xfId="695"/>
    <cellStyle name="_АГ_ККС_ПТ_август_20090921" xfId="696"/>
    <cellStyle name="_АГ_ККС_ПТ_отчеты за декабрь_20090122" xfId="697"/>
    <cellStyle name="_АГ_ККС_ПТ_отчеты за декабрь_20090122_ККС_Таблицы к ПЗ 2010 тепло_20091117" xfId="698"/>
    <cellStyle name="_АГ_ККС_ПТ_отчеты за октябрь_20081118" xfId="699"/>
    <cellStyle name="_АГ_ККС_ПТ_отчеты за октябрь_20081118_ККС_Таблицы к ПЗ 2010 тепло_20091117" xfId="700"/>
    <cellStyle name="_АГ_Книга1" xfId="701"/>
    <cellStyle name="_АГ_Книга2" xfId="702"/>
    <cellStyle name="_АГ_Книга2_Прогноз ДЗО на 2011 г (с уч 1 полугодие)" xfId="703"/>
    <cellStyle name="_АГ_Копия ДЗО_2008 СЕРЕГА(ПТ1-2+1-3+ПТ-3) нов" xfId="704"/>
    <cellStyle name="_АГ_Копия ДЗО_П2008Т_ГГГГММДД 16декабря" xfId="705"/>
    <cellStyle name="_АГ_Копия ККС_П2010Т_октябрь_20091007" xfId="706"/>
    <cellStyle name="_АГ_Копия ККС_П2010Т_октябрь_20091007_ККС_Таблицы к ПЗ 2010 тепло_20091117" xfId="707"/>
    <cellStyle name="_АГ_Копия ККС_ПП2009Т_20090101" xfId="708"/>
    <cellStyle name="_АГ_Копия произ тепло 2009г на 20081208 (2)Антон" xfId="709"/>
    <cellStyle name="_АГ_Копия_произ_тепло_2009г_на_20081208_(2)Антон2" xfId="710"/>
    <cellStyle name="_АГ_Лист1" xfId="120"/>
    <cellStyle name="_АГ_Новая 8.1.1." xfId="711"/>
    <cellStyle name="_АГ_новая плановая (ПТ-8.1.1)" xfId="712"/>
    <cellStyle name="_АГ_новая плановая (ПТ-8.1.1)_8 5 1 (2)" xfId="713"/>
    <cellStyle name="_АГ_новая плановая (ПТ-8.1.1)_8-е формы ТЕПЛОВЫЕ СЕТИ" xfId="714"/>
    <cellStyle name="_АГ_новая плановая (ПТ-8.1.1)_8-е формыПРИОНЕЖСКИЙ" xfId="715"/>
    <cellStyle name="_АГ_новая плановая (ПТ-8.1.1)_Xl0000003" xfId="716"/>
    <cellStyle name="_АГ_новая плановая (ПТ-8.1.1)_АЗ" xfId="717"/>
    <cellStyle name="_АГ_новая плановая (ПТ-8.1.1)_ВКС_ПП2009Т_200901_РАБОТА" xfId="718"/>
    <cellStyle name="_АГ_новая плановая (ПТ-8.1.1)_ВКС_ПП2009Т_20090218" xfId="719"/>
    <cellStyle name="_АГ_новая плановая (ПТ-8.1.1)_ВОТЭК_ПФ2010Т_2010 работа" xfId="720"/>
    <cellStyle name="_АГ_новая плановая (ПТ-8.1.1)_ДЗО П2008Т ГГГГММДД" xfId="721"/>
    <cellStyle name="_АГ_новая плановая (ПТ-8.1.1)_ДЗО П2008Т ГГГГММДД_ККС_Таблицы к ПЗ 2010 тепло_20091117" xfId="722"/>
    <cellStyle name="_АГ_новая плановая (ПТ-8.1.1)_ДЗО ПП2008Т ГГГГММДД" xfId="723"/>
    <cellStyle name="_АГ_новая плановая (ПТ-8.1.1)_ДЗО ПП2008Т ГГГГММДД_ККС_Таблицы к ПЗ 2010 тепло_20091117" xfId="724"/>
    <cellStyle name="_АГ_новая плановая (ПТ-8.1.1)_ДЗО_2 на 12 млн" xfId="725"/>
    <cellStyle name="_АГ_новая плановая (ПТ-8.1.1)_ДЗО_2 на 12 млн_ККС_Таблицы к ПЗ 2010 тепло_20091117" xfId="726"/>
    <cellStyle name="_АГ_новая плановая (ПТ-8.1.1)_ДЗО_П2008Т_ГГГГММДД" xfId="727"/>
    <cellStyle name="_АГ_новая плановая (ПТ-8.1.1)_ДЗО_П2008Т_ГГГГММДД_ККС_Таблицы к ПЗ 2010 тепло_20091117" xfId="728"/>
    <cellStyle name="_АГ_новая плановая (ПТ-8.1.1)_ДЗО_П2009Т_ГГГГММДД" xfId="729"/>
    <cellStyle name="_АГ_новая плановая (ПТ-8.1.1)_ДЗО_П2009Т_ГГГГММДД_ККС_Таблицы к ПЗ 2010 тепло_20091117" xfId="730"/>
    <cellStyle name="_АГ_новая плановая (ПТ-8.1.1)_ДЗО_ПП2009Т_ГГГГММДД" xfId="731"/>
    <cellStyle name="_АГ_новая плановая (ПТ-8.1.1)_ККС_П2010Т_период_ГГГГММДД" xfId="732"/>
    <cellStyle name="_АГ_новая плановая (ПТ-8.1.1)_ККС_П2010Т_период_ГГГГММДД(электроэн)" xfId="733"/>
    <cellStyle name="_АГ_новая плановая (ПТ-8.1.1)_ККС_П2010Т_период_ГГГГММДД(электроэн)_ККС_Таблицы к ПЗ 2010 тепло_20091117" xfId="734"/>
    <cellStyle name="_АГ_новая плановая (ПТ-8.1.1)_ККС_П2010Т_период_ГГГГММДД_ККС_Таблицы к ПЗ 2010 тепло_20091117" xfId="735"/>
    <cellStyle name="_АГ_новая плановая (ПТ-8.1.1)_ККС_ПП2009Т_20090101" xfId="736"/>
    <cellStyle name="_АГ_новая плановая (ПТ-8.1.1)_ККС_ПП2009Т_20090130" xfId="737"/>
    <cellStyle name="_АГ_новая плановая (ПТ-8.1.1)_ККС_ПП2009Т_20090130 для отчетов" xfId="738"/>
    <cellStyle name="_АГ_новая плановая (ПТ-8.1.1)_ККС_ПП2009Т_20090130 с восьмерками после 10.06.09." xfId="739"/>
    <cellStyle name="_АГ_новая плановая (ПТ-8.1.1)_ККС_ПП2009Т_20090210" xfId="740"/>
    <cellStyle name="_АГ_новая плановая (ПТ-8.1.1)_ККС_ПП2009Т_20090218" xfId="741"/>
    <cellStyle name="_АГ_новая плановая (ПТ-8.1.1)_ККС_ПП2009Т_20090218 для отчетов" xfId="742"/>
    <cellStyle name="_АГ_новая плановая (ПТ-8.1.1)_ККС_ПП2009Т_20090319 для отчетов (окончат вар)" xfId="743"/>
    <cellStyle name="_АГ_новая плановая (ПТ-8.1.1)_ККС_ПП2009Т_20090419 для отчетов" xfId="744"/>
    <cellStyle name="_АГ_новая плановая (ПТ-8.1.1)_ККС_ПП2009Т_20090518_для отчетов" xfId="745"/>
    <cellStyle name="_АГ_новая плановая (ПТ-8.1.1)_ККС_ПП2009Т_август_ ЭК_20090918" xfId="746"/>
    <cellStyle name="_АГ_новая плановая (ПТ-8.1.1)_ККС_ПП2009Т_июль_20090818" xfId="747"/>
    <cellStyle name="_АГ_новая плановая (ПТ-8.1.1)_ККС_ПП2009Т_июнь(1 вар.)_200907.18" xfId="748"/>
    <cellStyle name="_АГ_новая плановая (ПТ-8.1.1)_ККС_ПТ_август_20090921" xfId="749"/>
    <cellStyle name="_АГ_новая плановая (ПТ-8.1.1)_ККС_ПТ_отчеты за декабрь_20090122" xfId="750"/>
    <cellStyle name="_АГ_новая плановая (ПТ-8.1.1)_ККС_ПТ_отчеты за декабрь_20090122_ККС_Таблицы к ПЗ 2010 тепло_20091117" xfId="751"/>
    <cellStyle name="_АГ_новая плановая (ПТ-8.1.1)_ККС_ПТ_отчеты за октябрь_20081118" xfId="752"/>
    <cellStyle name="_АГ_новая плановая (ПТ-8.1.1)_ККС_ПТ_отчеты за октябрь_20081118_ККС_Таблицы к ПЗ 2010 тепло_20091117" xfId="753"/>
    <cellStyle name="_АГ_новая плановая (ПТ-8.1.1)_Книга1" xfId="754"/>
    <cellStyle name="_АГ_новая плановая (ПТ-8.1.1)_Книга10" xfId="755"/>
    <cellStyle name="_АГ_новая плановая (ПТ-8.1.1)_Книга2" xfId="756"/>
    <cellStyle name="_АГ_новая плановая (ПТ-8.1.1)_Копия ДЗО_ПП2009Т_ГГГГММДД" xfId="757"/>
    <cellStyle name="_АГ_новая плановая (ПТ-8.1.1)_Копия ККС_П2010Т_октябрь_20091007" xfId="758"/>
    <cellStyle name="_АГ_новая плановая (ПТ-8.1.1)_Копия ККС_П2010Т_октябрь_20091007_ККС_Таблицы к ПЗ 2010 тепло_20091117" xfId="759"/>
    <cellStyle name="_АГ_новая плановая (ПТ-8.1.1)_Копия ККС_ПП2009Т_20090101" xfId="760"/>
    <cellStyle name="_АГ_новая плановая (ПТ-8.1.1)_Копия ККС_ПП2009Т_май(второй вар.)_200906.18" xfId="761"/>
    <cellStyle name="_АГ_новая плановая (ПТ-8.1.1)_Копия ПП 2009 ККС_ПП2009Т_20090101 МОЙ" xfId="762"/>
    <cellStyle name="_АГ_новая плановая (ПТ-8.1.1)_Копия произ тепло 2009г на 20081208 (2)Антон" xfId="763"/>
    <cellStyle name="_АГ_новая плановая (ПТ-8.1.1)_Копия_произ_тепло_2009г_на_20081208_(2)Антон2" xfId="764"/>
    <cellStyle name="_АГ_новая плановая (ПТ-8.1.1)_Новая 8.1.1." xfId="765"/>
    <cellStyle name="_АГ_новая плановая (ПТ-8.1.1)_Оля_Ира" xfId="766"/>
    <cellStyle name="_АГ_новая плановая (ПТ-8.1.1)_ПП 2009 ККС_ПП2009Т_20081212" xfId="767"/>
    <cellStyle name="_АГ_новая плановая (ПТ-8.1.1)_ПП 2009 ККС_ПП2009Т_20090101 МОЙ" xfId="768"/>
    <cellStyle name="_АГ_новая плановая (ПТ-8.1.1)_ПП-2008 Ю-П(утвержденная)" xfId="769"/>
    <cellStyle name="_АГ_новая плановая (ПТ-8.1.1)_ПП-2008 Ю-П(утвержденная) (version 1)" xfId="770"/>
    <cellStyle name="_АГ_новая плановая (ПТ-8.1.1)_ПП-2009(формы с 05 по8.5.1)-55" xfId="771"/>
    <cellStyle name="_АГ_новая плановая (ПТ-8.1.1)_ПП2009Т_20081218" xfId="772"/>
    <cellStyle name="_АГ_новая плановая (ПТ-8.1.1)_пример форм" xfId="773"/>
    <cellStyle name="_АГ_новая плановая (ПТ-8.1.1)_пример форм_ККС_Таблицы к ПЗ 2010 тепло_20091117" xfId="774"/>
    <cellStyle name="_АГ_новая плановая (ПТ-8.1.1)_Проверка ККС" xfId="775"/>
    <cellStyle name="_АГ_новая плановая (ПТ-8.1.1)_Проверка ККС_ККС_Таблицы к ПЗ 2010 тепло_20091117" xfId="776"/>
    <cellStyle name="_АГ_новая плановая (ПТ-8.1.1)_Проверка ЛКС" xfId="777"/>
    <cellStyle name="_АГ_новая плановая (ПТ-8.1.1)_Проверка ЛКС_ККС_Таблицы к ПЗ 2010 тепло_20091117" xfId="778"/>
    <cellStyle name="_АГ_новая плановая (ПТ-8.1.1)_Прогноз ДЗО на 2011 г (с уч 1 полугодие)" xfId="779"/>
    <cellStyle name="_АГ_новая плановая (ПТ-8.1.1)_ПТ-0(1).7" xfId="780"/>
    <cellStyle name="_АГ_новая плановая (ПТ-8.1.1)_ПТ-0,7" xfId="8942"/>
    <cellStyle name="_АГ_новая плановая (ПТ-8.1.1)_ПТ-0.6 (новая)" xfId="781"/>
    <cellStyle name="_АГ_новая плановая (ПТ-8.1.1)_ПТ-1.1_20100205" xfId="782"/>
    <cellStyle name="_АГ_новая плановая (ПТ-8.1.1)_ПТ-1.1_20101014" xfId="783"/>
    <cellStyle name="_АГ_новая плановая (ПТ-8.1.1)_Расчет АЗ" xfId="784"/>
    <cellStyle name="_АГ_новая плановая (ПТ-8.1.1)_ТмбКС_ПП2011 0,5" xfId="8943"/>
    <cellStyle name="_АГ_новая плановая (ПТ-8.1.1)_ТСер_П2011Т_20101014" xfId="785"/>
    <cellStyle name="_АГ_новая плановая (ПТ-8.1.1)_ТТСК_ПП2009Т_20090112" xfId="786"/>
    <cellStyle name="_АГ_новая плановая (ПТ-8.1.1)_ТТСК_ПП2009Т_20090211" xfId="787"/>
    <cellStyle name="_АГ_новая плановая (ПТ-8.1.1)_УО_ПП2010Т_ГГГГММДД" xfId="788"/>
    <cellStyle name="_АГ_новая плановая (ПТ-8.1.1)_УО_ПП2011Т_ГГГГММДД" xfId="789"/>
    <cellStyle name="_АГ_новая плановая (ПТ-8.1.1)_Формат_Таблицы к ПЗ 2010 тепло" xfId="790"/>
    <cellStyle name="_АГ_новая плановая (ПТ-8.1.1)_Формы 8" xfId="8944"/>
    <cellStyle name="_АГ_новая экспл. тепло (ПТ-1.1, Пт-1.2 и 1.3)" xfId="791"/>
    <cellStyle name="_АГ_новая экспл. тепло (ПТ-1.1, Пт-1.2 и 1.3)_8 5 1 (2)" xfId="792"/>
    <cellStyle name="_АГ_новая экспл. тепло (ПТ-1.1, Пт-1.2 и 1.3)_8-е формы ТЕПЛОВЫЕ СЕТИ" xfId="793"/>
    <cellStyle name="_АГ_новая экспл. тепло (ПТ-1.1, Пт-1.2 и 1.3)_8-е формыПРИОНЕЖСКИЙ" xfId="794"/>
    <cellStyle name="_АГ_новая экспл. тепло (ПТ-1.1, Пт-1.2 и 1.3)_Xl0000003" xfId="795"/>
    <cellStyle name="_АГ_новая экспл. тепло (ПТ-1.1, Пт-1.2 и 1.3)_АЗ" xfId="796"/>
    <cellStyle name="_АГ_новая экспл. тепло (ПТ-1.1, Пт-1.2 и 1.3)_ВКС_ПП2009Т_200901_РАБОТА" xfId="797"/>
    <cellStyle name="_АГ_новая экспл. тепло (ПТ-1.1, Пт-1.2 и 1.3)_ВКС_ПП2009Т_20090218" xfId="798"/>
    <cellStyle name="_АГ_новая экспл. тепло (ПТ-1.1, Пт-1.2 и 1.3)_ВОТЭК_ПФ2010Т_2010 работа" xfId="799"/>
    <cellStyle name="_АГ_новая экспл. тепло (ПТ-1.1, Пт-1.2 и 1.3)_ДЗО П2008Т ГГГГММДД" xfId="800"/>
    <cellStyle name="_АГ_новая экспл. тепло (ПТ-1.1, Пт-1.2 и 1.3)_ДЗО П2008Т ГГГГММДД_ККС_Таблицы к ПЗ 2010 тепло_20091117" xfId="801"/>
    <cellStyle name="_АГ_новая экспл. тепло (ПТ-1.1, Пт-1.2 и 1.3)_ДЗО ПП2008Т ГГГГММДД" xfId="802"/>
    <cellStyle name="_АГ_новая экспл. тепло (ПТ-1.1, Пт-1.2 и 1.3)_ДЗО ПП2008Т ГГГГММДД_ККС_Таблицы к ПЗ 2010 тепло_20091117" xfId="803"/>
    <cellStyle name="_АГ_новая экспл. тепло (ПТ-1.1, Пт-1.2 и 1.3)_ДЗО_2 на 12 млн" xfId="804"/>
    <cellStyle name="_АГ_новая экспл. тепло (ПТ-1.1, Пт-1.2 и 1.3)_ДЗО_2 на 12 млн_ККС_Таблицы к ПЗ 2010 тепло_20091117" xfId="805"/>
    <cellStyle name="_АГ_новая экспл. тепло (ПТ-1.1, Пт-1.2 и 1.3)_ДЗО_П2008Т_ГГГГММДД" xfId="806"/>
    <cellStyle name="_АГ_новая экспл. тепло (ПТ-1.1, Пт-1.2 и 1.3)_ДЗО_П2008Т_ГГГГММДД_ККС_Таблицы к ПЗ 2010 тепло_20091117" xfId="807"/>
    <cellStyle name="_АГ_новая экспл. тепло (ПТ-1.1, Пт-1.2 и 1.3)_ДЗО_П2009Т_ГГГГММДД" xfId="808"/>
    <cellStyle name="_АГ_новая экспл. тепло (ПТ-1.1, Пт-1.2 и 1.3)_ДЗО_П2009Т_ГГГГММДД_ККС_Таблицы к ПЗ 2010 тепло_20091117" xfId="809"/>
    <cellStyle name="_АГ_новая экспл. тепло (ПТ-1.1, Пт-1.2 и 1.3)_ДЗО_ПП2009Т_ГГГГММДД" xfId="810"/>
    <cellStyle name="_АГ_новая экспл. тепло (ПТ-1.1, Пт-1.2 и 1.3)_ККС_П2010Т_период_ГГГГММДД" xfId="811"/>
    <cellStyle name="_АГ_новая экспл. тепло (ПТ-1.1, Пт-1.2 и 1.3)_ККС_П2010Т_период_ГГГГММДД(электроэн)" xfId="812"/>
    <cellStyle name="_АГ_новая экспл. тепло (ПТ-1.1, Пт-1.2 и 1.3)_ККС_П2010Т_период_ГГГГММДД(электроэн)_ККС_Таблицы к ПЗ 2010 тепло_20091117" xfId="813"/>
    <cellStyle name="_АГ_новая экспл. тепло (ПТ-1.1, Пт-1.2 и 1.3)_ККС_П2010Т_период_ГГГГММДД_ККС_Таблицы к ПЗ 2010 тепло_20091117" xfId="814"/>
    <cellStyle name="_АГ_новая экспл. тепло (ПТ-1.1, Пт-1.2 и 1.3)_ККС_ПП2009Т_20090101" xfId="815"/>
    <cellStyle name="_АГ_новая экспл. тепло (ПТ-1.1, Пт-1.2 и 1.3)_ККС_ПП2009Т_20090130" xfId="816"/>
    <cellStyle name="_АГ_новая экспл. тепло (ПТ-1.1, Пт-1.2 и 1.3)_ККС_ПП2009Т_20090130 для отчетов" xfId="817"/>
    <cellStyle name="_АГ_новая экспл. тепло (ПТ-1.1, Пт-1.2 и 1.3)_ККС_ПП2009Т_20090130 с восьмерками после 10.06.09." xfId="818"/>
    <cellStyle name="_АГ_новая экспл. тепло (ПТ-1.1, Пт-1.2 и 1.3)_ККС_ПП2009Т_20090210" xfId="819"/>
    <cellStyle name="_АГ_новая экспл. тепло (ПТ-1.1, Пт-1.2 и 1.3)_ККС_ПП2009Т_20090218" xfId="820"/>
    <cellStyle name="_АГ_новая экспл. тепло (ПТ-1.1, Пт-1.2 и 1.3)_ККС_ПП2009Т_20090218 для отчетов" xfId="821"/>
    <cellStyle name="_АГ_новая экспл. тепло (ПТ-1.1, Пт-1.2 и 1.3)_ККС_ПП2009Т_20090319 для отчетов (окончат вар)" xfId="822"/>
    <cellStyle name="_АГ_новая экспл. тепло (ПТ-1.1, Пт-1.2 и 1.3)_ККС_ПП2009Т_20090419 для отчетов" xfId="823"/>
    <cellStyle name="_АГ_новая экспл. тепло (ПТ-1.1, Пт-1.2 и 1.3)_ККС_ПП2009Т_20090518_для отчетов" xfId="824"/>
    <cellStyle name="_АГ_новая экспл. тепло (ПТ-1.1, Пт-1.2 и 1.3)_ККС_ПП2009Т_август_ ЭК_20090918" xfId="825"/>
    <cellStyle name="_АГ_новая экспл. тепло (ПТ-1.1, Пт-1.2 и 1.3)_ККС_ПП2009Т_июль_20090818" xfId="826"/>
    <cellStyle name="_АГ_новая экспл. тепло (ПТ-1.1, Пт-1.2 и 1.3)_ККС_ПП2009Т_июнь(1 вар.)_200907.18" xfId="827"/>
    <cellStyle name="_АГ_новая экспл. тепло (ПТ-1.1, Пт-1.2 и 1.3)_ККС_ПТ_август_20090921" xfId="828"/>
    <cellStyle name="_АГ_новая экспл. тепло (ПТ-1.1, Пт-1.2 и 1.3)_ККС_ПТ_отчеты за декабрь_20090122" xfId="829"/>
    <cellStyle name="_АГ_новая экспл. тепло (ПТ-1.1, Пт-1.2 и 1.3)_ККС_ПТ_отчеты за декабрь_20090122_ККС_Таблицы к ПЗ 2010 тепло_20091117" xfId="830"/>
    <cellStyle name="_АГ_новая экспл. тепло (ПТ-1.1, Пт-1.2 и 1.3)_ККС_ПТ_отчеты за октябрь_20081118" xfId="831"/>
    <cellStyle name="_АГ_новая экспл. тепло (ПТ-1.1, Пт-1.2 и 1.3)_ККС_ПТ_отчеты за октябрь_20081118_ККС_Таблицы к ПЗ 2010 тепло_20091117" xfId="832"/>
    <cellStyle name="_АГ_новая экспл. тепло (ПТ-1.1, Пт-1.2 и 1.3)_Книга1" xfId="833"/>
    <cellStyle name="_АГ_новая экспл. тепло (ПТ-1.1, Пт-1.2 и 1.3)_Книга10" xfId="834"/>
    <cellStyle name="_АГ_новая экспл. тепло (ПТ-1.1, Пт-1.2 и 1.3)_Книга2" xfId="835"/>
    <cellStyle name="_АГ_новая экспл. тепло (ПТ-1.1, Пт-1.2 и 1.3)_Копия ДЗО_ПП2009Т_ГГГГММДД" xfId="836"/>
    <cellStyle name="_АГ_новая экспл. тепло (ПТ-1.1, Пт-1.2 и 1.3)_Копия ДЗО_ПП2009Т_ГГГГММДД 2" xfId="5674"/>
    <cellStyle name="_АГ_новая экспл. тепло (ПТ-1.1, Пт-1.2 и 1.3)_Копия ККС_П2010Т_октябрь_20091007" xfId="837"/>
    <cellStyle name="_АГ_новая экспл. тепло (ПТ-1.1, Пт-1.2 и 1.3)_Копия ККС_П2010Т_октябрь_20091007 2" xfId="5675"/>
    <cellStyle name="_АГ_новая экспл. тепло (ПТ-1.1, Пт-1.2 и 1.3)_Копия ККС_П2010Т_октябрь_20091007_ККС_Таблицы к ПЗ 2010 тепло_20091117" xfId="838"/>
    <cellStyle name="_АГ_новая экспл. тепло (ПТ-1.1, Пт-1.2 и 1.3)_Копия ККС_П2010Т_октябрь_20091007_ККС_Таблицы к ПЗ 2010 тепло_20091117 2" xfId="5676"/>
    <cellStyle name="_АГ_новая экспл. тепло (ПТ-1.1, Пт-1.2 и 1.3)_Копия ККС_ПП2009Т_20090101" xfId="839"/>
    <cellStyle name="_АГ_новая экспл. тепло (ПТ-1.1, Пт-1.2 и 1.3)_Копия ККС_ПП2009Т_20090101 2" xfId="5677"/>
    <cellStyle name="_АГ_новая экспл. тепло (ПТ-1.1, Пт-1.2 и 1.3)_Копия ККС_ПП2009Т_май(второй вар.)_200906.18" xfId="840"/>
    <cellStyle name="_АГ_новая экспл. тепло (ПТ-1.1, Пт-1.2 и 1.3)_Копия ККС_ПП2009Т_май(второй вар.)_200906.18 2" xfId="5678"/>
    <cellStyle name="_АГ_новая экспл. тепло (ПТ-1.1, Пт-1.2 и 1.3)_Копия ПП 2009 ККС_ПП2009Т_20090101 МОЙ" xfId="841"/>
    <cellStyle name="_АГ_новая экспл. тепло (ПТ-1.1, Пт-1.2 и 1.3)_Копия ПП 2009 ККС_ПП2009Т_20090101 МОЙ 2" xfId="5679"/>
    <cellStyle name="_АГ_новая экспл. тепло (ПТ-1.1, Пт-1.2 и 1.3)_Копия произ тепло 2009г на 20081208 (2)Антон" xfId="842"/>
    <cellStyle name="_АГ_новая экспл. тепло (ПТ-1.1, Пт-1.2 и 1.3)_Копия произ тепло 2009г на 20081208 (2)Антон 2" xfId="5680"/>
    <cellStyle name="_АГ_новая экспл. тепло (ПТ-1.1, Пт-1.2 и 1.3)_Копия_произ_тепло_2009г_на_20081208_(2)Антон2" xfId="843"/>
    <cellStyle name="_АГ_новая экспл. тепло (ПТ-1.1, Пт-1.2 и 1.3)_Копия_произ_тепло_2009г_на_20081208_(2)Антон2 2" xfId="5681"/>
    <cellStyle name="_АГ_новая экспл. тепло (ПТ-1.1, Пт-1.2 и 1.3)_Новая 8.1.1." xfId="844"/>
    <cellStyle name="_АГ_новая экспл. тепло (ПТ-1.1, Пт-1.2 и 1.3)_Новая 8.1.1. 2" xfId="5682"/>
    <cellStyle name="_АГ_новая экспл. тепло (ПТ-1.1, Пт-1.2 и 1.3)_Оля_Ира" xfId="845"/>
    <cellStyle name="_АГ_новая экспл. тепло (ПТ-1.1, Пт-1.2 и 1.3)_Оля_Ира 2" xfId="5683"/>
    <cellStyle name="_АГ_новая экспл. тепло (ПТ-1.1, Пт-1.2 и 1.3)_ПП 2009 ККС_ПП2009Т_20081212" xfId="846"/>
    <cellStyle name="_АГ_новая экспл. тепло (ПТ-1.1, Пт-1.2 и 1.3)_ПП 2009 ККС_ПП2009Т_20081212 2" xfId="5684"/>
    <cellStyle name="_АГ_новая экспл. тепло (ПТ-1.1, Пт-1.2 и 1.3)_ПП 2009 ККС_ПП2009Т_20090101 МОЙ" xfId="847"/>
    <cellStyle name="_АГ_новая экспл. тепло (ПТ-1.1, Пт-1.2 и 1.3)_ПП 2009 ККС_ПП2009Т_20090101 МОЙ 2" xfId="5685"/>
    <cellStyle name="_АГ_новая экспл. тепло (ПТ-1.1, Пт-1.2 и 1.3)_ПП-2008 Ю-П(утвержденная)" xfId="848"/>
    <cellStyle name="_АГ_новая экспл. тепло (ПТ-1.1, Пт-1.2 и 1.3)_ПП-2008 Ю-П(утвержденная) (version 1)" xfId="849"/>
    <cellStyle name="_АГ_новая экспл. тепло (ПТ-1.1, Пт-1.2 и 1.3)_ПП-2008 Ю-П(утвержденная) (version 1) 2" xfId="5687"/>
    <cellStyle name="_АГ_новая экспл. тепло (ПТ-1.1, Пт-1.2 и 1.3)_ПП-2008 Ю-П(утвержденная) 10" xfId="8779"/>
    <cellStyle name="_АГ_новая экспл. тепло (ПТ-1.1, Пт-1.2 и 1.3)_ПП-2008 Ю-П(утвержденная) 11" xfId="8637"/>
    <cellStyle name="_АГ_новая экспл. тепло (ПТ-1.1, Пт-1.2 и 1.3)_ПП-2008 Ю-П(утвержденная) 12" xfId="8807"/>
    <cellStyle name="_АГ_новая экспл. тепло (ПТ-1.1, Пт-1.2 и 1.3)_ПП-2008 Ю-П(утвержденная) 13" xfId="8608"/>
    <cellStyle name="_АГ_новая экспл. тепло (ПТ-1.1, Пт-1.2 и 1.3)_ПП-2008 Ю-П(утвержденная) 14" xfId="8835"/>
    <cellStyle name="_АГ_новая экспл. тепло (ПТ-1.1, Пт-1.2 и 1.3)_ПП-2008 Ю-П(утвержденная) 15" xfId="8689"/>
    <cellStyle name="_АГ_новая экспл. тепло (ПТ-1.1, Пт-1.2 и 1.3)_ПП-2008 Ю-П(утвержденная) 16" xfId="8768"/>
    <cellStyle name="_АГ_новая экспл. тепло (ПТ-1.1, Пт-1.2 и 1.3)_ПП-2008 Ю-П(утвержденная) 17" xfId="8648"/>
    <cellStyle name="_АГ_новая экспл. тепло (ПТ-1.1, Пт-1.2 и 1.3)_ПП-2008 Ю-П(утвержденная) 18" xfId="8804"/>
    <cellStyle name="_АГ_новая экспл. тепло (ПТ-1.1, Пт-1.2 и 1.3)_ПП-2008 Ю-П(утвержденная) 19" xfId="8611"/>
    <cellStyle name="_АГ_новая экспл. тепло (ПТ-1.1, Пт-1.2 и 1.3)_ПП-2008 Ю-П(утвержденная) 2" xfId="5686"/>
    <cellStyle name="_АГ_новая экспл. тепло (ПТ-1.1, Пт-1.2 и 1.3)_ПП-2008 Ю-П(утвержденная) 20" xfId="8833"/>
    <cellStyle name="_АГ_новая экспл. тепло (ПТ-1.1, Пт-1.2 и 1.3)_ПП-2008 Ю-П(утвержденная) 21" xfId="8691"/>
    <cellStyle name="_АГ_новая экспл. тепло (ПТ-1.1, Пт-1.2 и 1.3)_ПП-2008 Ю-П(утвержденная) 22" xfId="8766"/>
    <cellStyle name="_АГ_новая экспл. тепло (ПТ-1.1, Пт-1.2 и 1.3)_ПП-2008 Ю-П(утвержденная) 23" xfId="8650"/>
    <cellStyle name="_АГ_новая экспл. тепло (ПТ-1.1, Пт-1.2 и 1.3)_ПП-2008 Ю-П(утвержденная) 3" xfId="8664"/>
    <cellStyle name="_АГ_новая экспл. тепло (ПТ-1.1, Пт-1.2 и 1.3)_ПП-2008 Ю-П(утвержденная) 4" xfId="8790"/>
    <cellStyle name="_АГ_новая экспл. тепло (ПТ-1.1, Пт-1.2 и 1.3)_ПП-2008 Ю-П(утвержденная) 5" xfId="8625"/>
    <cellStyle name="_АГ_новая экспл. тепло (ПТ-1.1, Пт-1.2 и 1.3)_ПП-2008 Ю-П(утвержденная) 6" xfId="8819"/>
    <cellStyle name="_АГ_новая экспл. тепло (ПТ-1.1, Пт-1.2 и 1.3)_ПП-2008 Ю-П(утвержденная) 7" xfId="8596"/>
    <cellStyle name="_АГ_новая экспл. тепло (ПТ-1.1, Пт-1.2 и 1.3)_ПП-2008 Ю-П(утвержденная) 8" xfId="8846"/>
    <cellStyle name="_АГ_новая экспл. тепло (ПТ-1.1, Пт-1.2 и 1.3)_ПП-2008 Ю-П(утвержденная) 9" xfId="8677"/>
    <cellStyle name="_АГ_новая экспл. тепло (ПТ-1.1, Пт-1.2 и 1.3)_ПП-2009(формы с 05 по8.5.1)-55" xfId="850"/>
    <cellStyle name="_АГ_новая экспл. тепло (ПТ-1.1, Пт-1.2 и 1.3)_ПП-2009(формы с 05 по8.5.1)-55 2" xfId="5688"/>
    <cellStyle name="_АГ_новая экспл. тепло (ПТ-1.1, Пт-1.2 и 1.3)_ПП2009Т_20081218" xfId="851"/>
    <cellStyle name="_АГ_новая экспл. тепло (ПТ-1.1, Пт-1.2 и 1.3)_ПП2009Т_20081218 2" xfId="5689"/>
    <cellStyle name="_АГ_новая экспл. тепло (ПТ-1.1, Пт-1.2 и 1.3)_пример форм" xfId="852"/>
    <cellStyle name="_АГ_новая экспл. тепло (ПТ-1.1, Пт-1.2 и 1.3)_пример форм 2" xfId="5690"/>
    <cellStyle name="_АГ_новая экспл. тепло (ПТ-1.1, Пт-1.2 и 1.3)_пример форм_ККС_Таблицы к ПЗ 2010 тепло_20091117" xfId="853"/>
    <cellStyle name="_АГ_новая экспл. тепло (ПТ-1.1, Пт-1.2 и 1.3)_пример форм_ККС_Таблицы к ПЗ 2010 тепло_20091117 2" xfId="5691"/>
    <cellStyle name="_АГ_новая экспл. тепло (ПТ-1.1, Пт-1.2 и 1.3)_Проверка ККС" xfId="854"/>
    <cellStyle name="_АГ_новая экспл. тепло (ПТ-1.1, Пт-1.2 и 1.3)_Проверка ККС 2" xfId="5692"/>
    <cellStyle name="_АГ_новая экспл. тепло (ПТ-1.1, Пт-1.2 и 1.3)_Проверка ККС_ККС_Таблицы к ПЗ 2010 тепло_20091117" xfId="855"/>
    <cellStyle name="_АГ_новая экспл. тепло (ПТ-1.1, Пт-1.2 и 1.3)_Проверка ККС_ККС_Таблицы к ПЗ 2010 тепло_20091117 2" xfId="5693"/>
    <cellStyle name="_АГ_новая экспл. тепло (ПТ-1.1, Пт-1.2 и 1.3)_Проверка ЛКС" xfId="856"/>
    <cellStyle name="_АГ_новая экспл. тепло (ПТ-1.1, Пт-1.2 и 1.3)_Проверка ЛКС 2" xfId="5694"/>
    <cellStyle name="_АГ_новая экспл. тепло (ПТ-1.1, Пт-1.2 и 1.3)_Проверка ЛКС_ККС_Таблицы к ПЗ 2010 тепло_20091117" xfId="857"/>
    <cellStyle name="_АГ_новая экспл. тепло (ПТ-1.1, Пт-1.2 и 1.3)_Проверка ЛКС_ККС_Таблицы к ПЗ 2010 тепло_20091117 2" xfId="5695"/>
    <cellStyle name="_АГ_новая экспл. тепло (ПТ-1.1, Пт-1.2 и 1.3)_Прогноз ДЗО на 2011 г (с уч 1 полугодие)" xfId="858"/>
    <cellStyle name="_АГ_новая экспл. тепло (ПТ-1.1, Пт-1.2 и 1.3)_Прогноз ДЗО на 2011 г (с уч 1 полугодие) 2" xfId="5696"/>
    <cellStyle name="_АГ_новая экспл. тепло (ПТ-1.1, Пт-1.2 и 1.3)_ПТ-0(1).7" xfId="859"/>
    <cellStyle name="_АГ_новая экспл. тепло (ПТ-1.1, Пт-1.2 и 1.3)_ПТ-0(1).7 2" xfId="5697"/>
    <cellStyle name="_АГ_новая экспл. тепло (ПТ-1.1, Пт-1.2 и 1.3)_ПТ-0,7" xfId="8945"/>
    <cellStyle name="_АГ_новая экспл. тепло (ПТ-1.1, Пт-1.2 и 1.3)_ПТ-0.6 (новая)" xfId="860"/>
    <cellStyle name="_АГ_новая экспл. тепло (ПТ-1.1, Пт-1.2 и 1.3)_ПТ-0.6 (новая) 2" xfId="5698"/>
    <cellStyle name="_АГ_новая экспл. тепло (ПТ-1.1, Пт-1.2 и 1.3)_ПТ-1.1_20100205" xfId="861"/>
    <cellStyle name="_АГ_новая экспл. тепло (ПТ-1.1, Пт-1.2 и 1.3)_ПТ-1.1_20100205 2" xfId="5699"/>
    <cellStyle name="_АГ_новая экспл. тепло (ПТ-1.1, Пт-1.2 и 1.3)_ПТ-1.1_20101014" xfId="862"/>
    <cellStyle name="_АГ_новая экспл. тепло (ПТ-1.1, Пт-1.2 и 1.3)_ПТ-1.1_20101014 2" xfId="5700"/>
    <cellStyle name="_АГ_новая экспл. тепло (ПТ-1.1, Пт-1.2 и 1.3)_Расчет АЗ" xfId="863"/>
    <cellStyle name="_АГ_новая экспл. тепло (ПТ-1.1, Пт-1.2 и 1.3)_Расчет АЗ 2" xfId="5701"/>
    <cellStyle name="_АГ_новая экспл. тепло (ПТ-1.1, Пт-1.2 и 1.3)_ТмбКС_ПП2011 0,5" xfId="8946"/>
    <cellStyle name="_АГ_новая экспл. тепло (ПТ-1.1, Пт-1.2 и 1.3)_ТСер_П2011Т_20101014" xfId="864"/>
    <cellStyle name="_АГ_новая экспл. тепло (ПТ-1.1, Пт-1.2 и 1.3)_ТСер_П2011Т_20101014 2" xfId="5702"/>
    <cellStyle name="_АГ_новая экспл. тепло (ПТ-1.1, Пт-1.2 и 1.3)_ТТСК_ПП2009Т_20090112" xfId="865"/>
    <cellStyle name="_АГ_новая экспл. тепло (ПТ-1.1, Пт-1.2 и 1.3)_ТТСК_ПП2009Т_20090112 2" xfId="5703"/>
    <cellStyle name="_АГ_новая экспл. тепло (ПТ-1.1, Пт-1.2 и 1.3)_ТТСК_ПП2009Т_20090211" xfId="866"/>
    <cellStyle name="_АГ_новая экспл. тепло (ПТ-1.1, Пт-1.2 и 1.3)_ТТСК_ПП2009Т_20090211 2" xfId="5704"/>
    <cellStyle name="_АГ_новая экспл. тепло (ПТ-1.1, Пт-1.2 и 1.3)_УО_ПП2010Т_ГГГГММДД" xfId="867"/>
    <cellStyle name="_АГ_новая экспл. тепло (ПТ-1.1, Пт-1.2 и 1.3)_УО_ПП2010Т_ГГГГММДД 2" xfId="5705"/>
    <cellStyle name="_АГ_новая экспл. тепло (ПТ-1.1, Пт-1.2 и 1.3)_УО_ПП2011Т_ГГГГММДД" xfId="868"/>
    <cellStyle name="_АГ_новая экспл. тепло (ПТ-1.1, Пт-1.2 и 1.3)_УО_ПП2011Т_ГГГГММДД 2" xfId="5706"/>
    <cellStyle name="_АГ_новая экспл. тепло (ПТ-1.1, Пт-1.2 и 1.3)_Формат_Таблицы к ПЗ 2010 тепло" xfId="869"/>
    <cellStyle name="_АГ_новая экспл. тепло (ПТ-1.1, Пт-1.2 и 1.3)_Формат_Таблицы к ПЗ 2010 тепло 2" xfId="5707"/>
    <cellStyle name="_АГ_новая экспл. тепло (ПТ-1.1, Пт-1.2 и 1.3)_Формы 8" xfId="8947"/>
    <cellStyle name="_АГ_Новогор_2011" xfId="870"/>
    <cellStyle name="_АГ_Новогор_2011_Прогноз ДЗО на 2011 г (с уч 1 полугодие)" xfId="871"/>
    <cellStyle name="_АГ_НЦ 2010 год (3)" xfId="4576"/>
    <cellStyle name="_АГ_Оля_Ира" xfId="872"/>
    <cellStyle name="_АГ_П программа ЮП" xfId="873"/>
    <cellStyle name="_АГ_П-0 6 1 финал1" xfId="121"/>
    <cellStyle name="_АГ_П-0 6 1 финал1 2" xfId="122"/>
    <cellStyle name="_АГ_П-0.3" xfId="123"/>
    <cellStyle name="_АГ_П-2" xfId="124"/>
    <cellStyle name="_АГ_П-2 2" xfId="125"/>
    <cellStyle name="_АГ_П-2 мат.+з.п (-596 Ц№1)" xfId="126"/>
    <cellStyle name="_АГ_П-2 мат.+з.п (-596 Ц№1) 2" xfId="127"/>
    <cellStyle name="_АГ_П-3 final" xfId="128"/>
    <cellStyle name="_АГ_П-3 final 2" xfId="129"/>
    <cellStyle name="_АГ_П-3 ИТОГ" xfId="130"/>
    <cellStyle name="_АГ_П-3 мат.+з.п (- АВР)" xfId="131"/>
    <cellStyle name="_АГ_П-3 мат.+з.п (- АВР) 2" xfId="132"/>
    <cellStyle name="_АГ_П-8.4" xfId="133"/>
    <cellStyle name="_АГ_П-8.4 2" xfId="134"/>
    <cellStyle name="_АГ_ПВ-0,5" xfId="874"/>
    <cellStyle name="_АГ_ПВ-0.2.1" xfId="135"/>
    <cellStyle name="_АГ_ПВ-0.2.1 2" xfId="136"/>
    <cellStyle name="_АГ_ПВ-0.2.2" xfId="137"/>
    <cellStyle name="_АГ_ПВ-0.2.2 2" xfId="138"/>
    <cellStyle name="_АГ_ПВ-0.3" xfId="139"/>
    <cellStyle name="_АГ_ПВ-0.3 2" xfId="140"/>
    <cellStyle name="_АГ_ПВ-0.5" xfId="4575"/>
    <cellStyle name="_АГ_ПВ-0.5.1" xfId="141"/>
    <cellStyle name="_АГ_ПВ-0.5.1 2" xfId="142"/>
    <cellStyle name="_АГ_ПВ-03 новая" xfId="143"/>
    <cellStyle name="_АГ_ПВ-03 новая 2" xfId="144"/>
    <cellStyle name="_АГ_ПВ-03 новая_ПВ-0.5" xfId="4574"/>
    <cellStyle name="_АГ_ПВ-1.1" xfId="145"/>
    <cellStyle name="_АГ_ПВ-1.1 2" xfId="146"/>
    <cellStyle name="_АГ_ПВ-2" xfId="147"/>
    <cellStyle name="_АГ_ПВ-2 - 16.10.2009" xfId="148"/>
    <cellStyle name="_АГ_ПВ-2 2" xfId="149"/>
    <cellStyle name="_АГ_ПВ-2 3" xfId="150"/>
    <cellStyle name="_АГ_ПВ-2 4" xfId="151"/>
    <cellStyle name="_АГ_ПВ-2 5" xfId="152"/>
    <cellStyle name="_АГ_ПВ-2 6" xfId="153"/>
    <cellStyle name="_АГ_ПВ-2 7" xfId="154"/>
    <cellStyle name="_АГ_ПВ-2 8" xfId="155"/>
    <cellStyle name="_АГ_ПВ-2 9" xfId="156"/>
    <cellStyle name="_АГ_ПВ-4" xfId="157"/>
    <cellStyle name="_АГ_ПВ-4_1" xfId="158"/>
    <cellStyle name="_АГ_ПВ-4_1 2" xfId="159"/>
    <cellStyle name="_АГ_ПВ-8.5.xls общая" xfId="160"/>
    <cellStyle name="_АГ_ПВ-8.5.xls общая 2" xfId="161"/>
    <cellStyle name="_АГ_ПП 2008 Тсети" xfId="875"/>
    <cellStyle name="_АГ_ПП-2008 Ю-П №15" xfId="876"/>
    <cellStyle name="_АГ_ПП-2008 Ю-П(утвержденная)" xfId="877"/>
    <cellStyle name="_АГ_ПП-2008 Ю-П(утвержденная) (version 1)" xfId="878"/>
    <cellStyle name="_АГ_ПП-2008 Ю-П_20071217" xfId="879"/>
    <cellStyle name="_АГ_ПП-2009(формы с 05 по8.5.1)-55" xfId="880"/>
    <cellStyle name="_АГ_Приложение к ЕБП07 (консолидация2)" xfId="881"/>
    <cellStyle name="_АГ_Приложение к ЕБП07 (консолидация2)_Прогноз ДЗО на 2011 г (с уч 1 полугодие)" xfId="882"/>
    <cellStyle name="_АГ_Приложения 1,2 к письму от 09.10.2008г. _ РКС-17-2093" xfId="883"/>
    <cellStyle name="_АГ_Приложения к Регламенту" xfId="884"/>
    <cellStyle name="_АГ_пример форм" xfId="885"/>
    <cellStyle name="_АГ_пример форм 2" xfId="5708"/>
    <cellStyle name="_АГ_пример форм_ККС_Таблицы к ПЗ 2010 тепло_20091117" xfId="886"/>
    <cellStyle name="_АГ_пример форм_ККС_Таблицы к ПЗ 2010 тепло_20091117 2" xfId="5709"/>
    <cellStyle name="_АГ_Проверка ККС" xfId="887"/>
    <cellStyle name="_АГ_Проверка ККС_ККС_Таблицы к ПЗ 2010 тепло_20091117" xfId="888"/>
    <cellStyle name="_АГ_Проверка ЛКС" xfId="889"/>
    <cellStyle name="_АГ_Проверка ЛКС_ККС_Таблицы к ПЗ 2010 тепло_20091117" xfId="890"/>
    <cellStyle name="_АГ_ПТ-0_5_1(15.12.)" xfId="891"/>
    <cellStyle name="_АГ_ПТ-1.3 Ю-П" xfId="892"/>
    <cellStyle name="_АГ_ПФ_НП_П2009В_январь" xfId="162"/>
    <cellStyle name="_АГ_Расчет топлива_ПТО" xfId="893"/>
    <cellStyle name="_АГ_СВОД" xfId="894"/>
    <cellStyle name="_АГ_Таблицы к ПЗ 2011 ВиВ" xfId="4573"/>
    <cellStyle name="_АГ_Тамбов_2011" xfId="895"/>
    <cellStyle name="_АГ_Тамбов_2011_Прогноз ДЗО на 2011 г (с уч 1 полугодие)" xfId="896"/>
    <cellStyle name="_АГ_ТмбКС_П2011В_20101019" xfId="897"/>
    <cellStyle name="_АГ_ТмбКС_П2011В_20101020" xfId="898"/>
    <cellStyle name="_АГ_ТмбКС_ПП2011В_20101022" xfId="899"/>
    <cellStyle name="_АГ_ТСер_П2011Т_20101014" xfId="900"/>
    <cellStyle name="_АГ_ТСервис_П_2007_16.01.2007" xfId="901"/>
    <cellStyle name="_АГ_ТСервис_П_2007_20.01.2007 коррект" xfId="902"/>
    <cellStyle name="_АГ_ТСервис_П_2007_ТСервис_ коррект25.01.2007" xfId="903"/>
    <cellStyle name="_АГ_ТТСК_2011" xfId="904"/>
    <cellStyle name="_АГ_ТТСК_2011_Прогноз ДЗО на 2011 г (с уч 1 полугодие)" xfId="905"/>
    <cellStyle name="_АГ_ТТСК_П2010Т_2009107" xfId="906"/>
    <cellStyle name="_АГ_ТТСК_ПЗ_2009" xfId="907"/>
    <cellStyle name="_АГ_УО_П2010В_период_ГГГГММДД" xfId="163"/>
    <cellStyle name="_АГ_УО_ПП2010В_ГГГГММДД" xfId="4572"/>
    <cellStyle name="_АГ_УО_ПП2010Т_ГГГГММДД" xfId="908"/>
    <cellStyle name="_АГ_УО_ПП2011В_ГГГГММДД" xfId="4571"/>
    <cellStyle name="_АГ_УО_ПП2011Т_ГГГГММДД" xfId="909"/>
    <cellStyle name="_АГ_УПХ (ПВ-1)" xfId="4570"/>
    <cellStyle name="_АГ_ФО-05_изм" xfId="910"/>
    <cellStyle name="_АГ_Формат_Таблицы к ПЗ 2010 тепло" xfId="911"/>
    <cellStyle name="_БДР04м05" xfId="164"/>
    <cellStyle name="_БДР04м05 2" xfId="5710"/>
    <cellStyle name="_БДР04м05_Альбом форм ЕБП11 (ВоКС) вар 18.01.11" xfId="912"/>
    <cellStyle name="_БДР04м05_Альбом форм ЕБП11 (ВоКС) вар 18.01.11 2" xfId="5711"/>
    <cellStyle name="_БДР04м05_Альбом форм ЕБП11 (ДЗО)" xfId="913"/>
    <cellStyle name="_БДР04м05_Альбом форм ЕБП11 (ДЗО) 2" xfId="5712"/>
    <cellStyle name="_БДР04м05_Альбом форм ЕБП11 (ДЗО)_Квант_2011" xfId="914"/>
    <cellStyle name="_БДР04м05_Альбом форм ЕБП11 (ДЗО)_Квант_2011 2" xfId="5713"/>
    <cellStyle name="_БДР04м05_Волжские_2011" xfId="915"/>
    <cellStyle name="_БДР04м05_Волжские_2011 2" xfId="5714"/>
    <cellStyle name="_БДР04м05_Квант_2011" xfId="916"/>
    <cellStyle name="_БДР04м05_Квант_2011 2" xfId="5715"/>
    <cellStyle name="_БКС_ПЗТ_август_20090918" xfId="917"/>
    <cellStyle name="_БКС_ПЗТ_август_20090918 2" xfId="5716"/>
    <cellStyle name="_БКС_ПЗТ_апрель_20090518" xfId="918"/>
    <cellStyle name="_БКС_ПЗТ_апрель_20090518 2" xfId="5717"/>
    <cellStyle name="_БКС_ПЗТ_апрель_20090521" xfId="919"/>
    <cellStyle name="_БКС_ПЗТ_апрель_20090521 2" xfId="5718"/>
    <cellStyle name="_БКС_ПЗТ_июль_20090818" xfId="920"/>
    <cellStyle name="_БКС_ПЗТ_июль_20090818 2" xfId="5719"/>
    <cellStyle name="_БКС_ПЗТ_июль_20090821 №2" xfId="921"/>
    <cellStyle name="_БКС_ПЗТ_июль_20090821 №2 2" xfId="5720"/>
    <cellStyle name="_БКС_ПЗТ_июнь_20090718" xfId="922"/>
    <cellStyle name="_БКС_ПЗТ_июнь_20090718 2" xfId="5721"/>
    <cellStyle name="_БКС_ПЗТ_май_20090618" xfId="923"/>
    <cellStyle name="_БКС_ПЗТ_май_20090618 2" xfId="5722"/>
    <cellStyle name="_БКС_ПЗТ_март_20090418" xfId="924"/>
    <cellStyle name="_БКС_ПЗТ_март_20090418 2" xfId="5723"/>
    <cellStyle name="_БКС_ПЗТ_февраль_20090318" xfId="925"/>
    <cellStyle name="_БКС_ПЗТ_февраль_20090318 2" xfId="5724"/>
    <cellStyle name="_БКС_ПЗТ_январь_20090218" xfId="926"/>
    <cellStyle name="_БКС_ПЗТ_январь_20090218 2" xfId="5725"/>
    <cellStyle name="_БКС_ПТ-1.5_январь_20090218" xfId="927"/>
    <cellStyle name="_БКС_ПТ-1.5_январь_20090218 2" xfId="5726"/>
    <cellStyle name="_БФНП_П-0.5.1_20070713" xfId="165"/>
    <cellStyle name="_БФНП_П-0.5.1_20070713 2" xfId="5727"/>
    <cellStyle name="_БФНП_ПО электро_20070820" xfId="166"/>
    <cellStyle name="_БФНП_ПО электро_20070820 2" xfId="5728"/>
    <cellStyle name="_ВКС_ПФТ-1 2_Ноябрь" xfId="928"/>
    <cellStyle name="_ВКС_ПФТ-1 2_Ноябрь 2" xfId="5729"/>
    <cellStyle name="_График реализации проектовa_3" xfId="167"/>
    <cellStyle name="_График реализации проектовa_3 2" xfId="4569"/>
    <cellStyle name="_График реализации проектовa_3 2 2" xfId="5731"/>
    <cellStyle name="_График реализации проектовa_3 3" xfId="5730"/>
    <cellStyle name="_График реализации проектовa_3_Альбом форм ЕБП11 (ВоКС) вар 18.01.11" xfId="929"/>
    <cellStyle name="_График реализации проектовa_3_Альбом форм ЕБП11 (ВоКС) вар 18.01.11 2" xfId="5732"/>
    <cellStyle name="_График реализации проектовa_3_Альбом форм ЕБП11 (ДЗО)" xfId="930"/>
    <cellStyle name="_График реализации проектовa_3_Альбом форм ЕБП11 (ДЗО) 2" xfId="5733"/>
    <cellStyle name="_График реализации проектовa_3_Альбом форм ЕБП11 (ДЗО)_Квант_2011" xfId="931"/>
    <cellStyle name="_График реализации проектовa_3_Альбом форм ЕБП11 (ДЗО)_Квант_2011 2" xfId="5734"/>
    <cellStyle name="_График реализации проектовa_3_ВКС ПТ_1.2 Свод" xfId="932"/>
    <cellStyle name="_График реализации проектовa_3_ВКС ПТ_1.2 Свод 2" xfId="5735"/>
    <cellStyle name="_График реализации проектовa_3_ВКС ПТ_1.2 Свод1" xfId="933"/>
    <cellStyle name="_График реализации проектовa_3_ВКС ПТ_1.2 Свод1 2" xfId="5736"/>
    <cellStyle name="_График реализации проектовa_3_ВКС_П_2007_ГГГГММДД" xfId="934"/>
    <cellStyle name="_График реализации проектовa_3_ВКС_П_2007_ГГГГММДД 2" xfId="5737"/>
    <cellStyle name="_График реализации проектовa_3_ВКС_П2011Т_2010_20101018" xfId="935"/>
    <cellStyle name="_График реализации проектовa_3_ВКС_П2011Т_2010_20101018 2" xfId="5738"/>
    <cellStyle name="_График реализации проектовa_3_ВКС_ПТ-0.5.1" xfId="936"/>
    <cellStyle name="_График реализации проектовa_3_ВКС_ПТ-0.5.1 2" xfId="5739"/>
    <cellStyle name="_График реализации проектовa_3_ВКС_ПТ-0.6" xfId="937"/>
    <cellStyle name="_График реализации проектовa_3_ВКС_ПТ-0.6 2" xfId="5740"/>
    <cellStyle name="_График реализации проектовa_3_ВКС_ПТ-0.6.1" xfId="938"/>
    <cellStyle name="_График реализации проектовa_3_ВКС_ПТ-0.6.1 2" xfId="5741"/>
    <cellStyle name="_График реализации проектовa_3_ВКС_ПТ-0.7" xfId="939"/>
    <cellStyle name="_График реализации проектовa_3_ВКС_ПТ-0.7 2" xfId="5742"/>
    <cellStyle name="_График реализации проектовa_3_ВКС_ПФТ-1 2_Ноябрь" xfId="940"/>
    <cellStyle name="_График реализации проектовa_3_ВКС_ПФТ-1 2_Ноябрь 2" xfId="5743"/>
    <cellStyle name="_График реализации проектовa_3_Владимир" xfId="941"/>
    <cellStyle name="_График реализации проектовa_3_Владимир 2" xfId="5744"/>
    <cellStyle name="_График реализации проектовa_3_Волжские_2011" xfId="942"/>
    <cellStyle name="_График реализации проектовa_3_Волжские_2011 2" xfId="5745"/>
    <cellStyle name="_График реализации проектовa_3_ВОТЭК_ПФ2010Т_2010 работа" xfId="943"/>
    <cellStyle name="_График реализации проектовa_3_ВОТЭК_ПФ2010Т_2010 работа 2" xfId="5746"/>
    <cellStyle name="_График реализации проектовa_3_ВОЭК_П_2007_сводная1" xfId="944"/>
    <cellStyle name="_График реализации проектовa_3_ВОЭК_П_2007_сводная1 2" xfId="5747"/>
    <cellStyle name="_График реализации проектовa_3_ДЗО_ПП2007_ГГГГММДД" xfId="945"/>
    <cellStyle name="_График реализации проектовa_3_ДЗО_ПП2007_ГГГГММДД 2" xfId="5748"/>
    <cellStyle name="_График реализации проектовa_3_ДЦТ_по поселениям_Киржач" xfId="946"/>
    <cellStyle name="_График реализации проектовa_3_ДЦТ_по поселениям_Киржач 2" xfId="5749"/>
    <cellStyle name="_График реализации проектовa_3_Квант_2011" xfId="947"/>
    <cellStyle name="_График реализации проектовa_3_Квант_2011 2" xfId="5750"/>
    <cellStyle name="_График реализации проектовa_3_МО Ю-Польский" xfId="948"/>
    <cellStyle name="_График реализации проектовa_3_МО Ю-Польский 2" xfId="5751"/>
    <cellStyle name="_График реализации проектовa_3_П программа ЮП" xfId="949"/>
    <cellStyle name="_График реализации проектовa_3_П программа ЮП 2" xfId="5752"/>
    <cellStyle name="_График реализации проектовa_3_ПВ_0_5" xfId="4568"/>
    <cellStyle name="_График реализации проектовa_3_ПВ_0_5 2" xfId="5753"/>
    <cellStyle name="_График реализации проектовa_3_ПВ-0.5" xfId="4567"/>
    <cellStyle name="_График реализации проектовa_3_ПВ-0.5 2" xfId="5754"/>
    <cellStyle name="_График реализации проектовa_3_ПП 2008 Тсети" xfId="950"/>
    <cellStyle name="_График реализации проектовa_3_ПП 2008 Тсети 2" xfId="5755"/>
    <cellStyle name="_График реализации проектовa_3_СВОД" xfId="951"/>
    <cellStyle name="_График реализации проектовa_3_СВОД 2" xfId="5756"/>
    <cellStyle name="_График реализации проектовa_3_Таблицы к ПЗ 2011 тепло_ВОТЭК" xfId="952"/>
    <cellStyle name="_График реализации проектовa_3_Таблицы к ПЗ 2011 тепло_ВОТЭК 2" xfId="5757"/>
    <cellStyle name="_График реализации проектовa_3_Тариф_Гусь_3года_наш" xfId="953"/>
    <cellStyle name="_График реализации проектовa_3_Тариф_Гусь_3года_наш 2" xfId="5758"/>
    <cellStyle name="_График реализации проектовa_3_ТК_Таблицы к ПЗ 2011 тепло_20101111_от Денисовой" xfId="954"/>
    <cellStyle name="_График реализации проектовa_3_ТК_Таблицы к ПЗ 2011 тепло_20101111_от Денисовой 2" xfId="5759"/>
    <cellStyle name="_График реализации проектовa_3_ТСер_П2011Т_20101014" xfId="955"/>
    <cellStyle name="_График реализации проектовa_3_ТСер_П2011Т_20101014 2" xfId="5760"/>
    <cellStyle name="_График реализации проектовa_3_ТСервис_П_2007_16.01.2007" xfId="956"/>
    <cellStyle name="_График реализации проектовa_3_ТСервис_П_2007_16.01.2007 2" xfId="5761"/>
    <cellStyle name="_График реализации проектовa_3_ТСервис_П_2007_20.01.2007 коррект" xfId="957"/>
    <cellStyle name="_График реализации проектовa_3_ТСервис_П_2007_20.01.2007 коррект 2" xfId="5762"/>
    <cellStyle name="_График реализации проектовa_3_ТСервис_П_2007_ТСервис_ коррект25.01.2007" xfId="958"/>
    <cellStyle name="_График реализации проектовa_3_ТСервис_П_2007_ТСервис_ коррект25.01.2007 2" xfId="5763"/>
    <cellStyle name="_График реализации проектовa_3_ЭОТ_Ю-П_ДЦТ_поселения" xfId="959"/>
    <cellStyle name="_График реализации проектовa_3_ЭОТ_Ю-П_ДЦТ_поселения 2" xfId="5764"/>
    <cellStyle name="_ДЗО_П-0.8_ГГГГММДД" xfId="960"/>
    <cellStyle name="_ДЗО_П-0.8_ГГГГММДД 2" xfId="5765"/>
    <cellStyle name="_ДЗО_П-9.1_ГГГГММДД" xfId="961"/>
    <cellStyle name="_ДЗО_П-9.1_ГГГГММДД 2" xfId="5766"/>
    <cellStyle name="_ДЗО_ПФ-9" xfId="962"/>
    <cellStyle name="_ДЗО_ПФ-9 2" xfId="5767"/>
    <cellStyle name="_Дозакл 5 мес.2000" xfId="168"/>
    <cellStyle name="_Дозакл 5 мес.2000 2" xfId="5768"/>
    <cellStyle name="_Дозакл 5 мес.2000_Альбом форм ЕБП11 (ВоКС) вар 18.01.11" xfId="963"/>
    <cellStyle name="_Дозакл 5 мес.2000_Альбом форм ЕБП11 (ВоКС) вар 18.01.11 2" xfId="5769"/>
    <cellStyle name="_Дозакл 5 мес.2000_Альбом форм ЕБП11 (ДЗО)" xfId="964"/>
    <cellStyle name="_Дозакл 5 мес.2000_Альбом форм ЕБП11 (ДЗО) 2" xfId="5770"/>
    <cellStyle name="_Дозакл 5 мес.2000_Волжские_2011" xfId="965"/>
    <cellStyle name="_Дозакл 5 мес.2000_Волжские_2011 2" xfId="5771"/>
    <cellStyle name="_Дозакл 5 мес.2000_Квант_2011" xfId="966"/>
    <cellStyle name="_Дозакл 5 мес.2000_Квант_2011 2" xfId="5772"/>
    <cellStyle name="_Документ4. Приложение 2.1.кРегламенту Холдинг_БюджетныеФормы" xfId="967"/>
    <cellStyle name="_Документ4. Приложение 2.1.кРегламенту Холдинг_БюджетныеФормы 2" xfId="5773"/>
    <cellStyle name="_Ежедекадная справка о векселях в обращении" xfId="169"/>
    <cellStyle name="_Ежедекадная справка о векселях в обращении 2" xfId="5774"/>
    <cellStyle name="_Ежедекадная справка о векселях в обращении_Альбом форм ЕБП11 (ВоКС) вар 18.01.11" xfId="968"/>
    <cellStyle name="_Ежедекадная справка о векселях в обращении_Альбом форм ЕБП11 (ВоКС) вар 18.01.11 2" xfId="5775"/>
    <cellStyle name="_Ежедекадная справка о векселях в обращении_Альбом форм ЕБП11 (ДЗО)" xfId="969"/>
    <cellStyle name="_Ежедекадная справка о векселях в обращении_Альбом форм ЕБП11 (ДЗО) 2" xfId="5776"/>
    <cellStyle name="_Ежедекадная справка о векселях в обращении_Волжские_2011" xfId="970"/>
    <cellStyle name="_Ежедекадная справка о векселях в обращении_Волжские_2011 2" xfId="5777"/>
    <cellStyle name="_Ежедекадная справка о векселях в обращении_Квант_2011" xfId="971"/>
    <cellStyle name="_Ежедекадная справка о векселях в обращении_Квант_2011 2" xfId="5778"/>
    <cellStyle name="_Ежедекадная справка о движении заемных средств" xfId="170"/>
    <cellStyle name="_Ежедекадная справка о движении заемных средств (2)" xfId="171"/>
    <cellStyle name="_Ежедекадная справка о движении заемных средств (2) 2" xfId="5780"/>
    <cellStyle name="_Ежедекадная справка о движении заемных средств (2)_Альбом форм ЕБП11 (ВоКС) вар 18.01.11" xfId="972"/>
    <cellStyle name="_Ежедекадная справка о движении заемных средств (2)_Альбом форм ЕБП11 (ВоКС) вар 18.01.11 2" xfId="5781"/>
    <cellStyle name="_Ежедекадная справка о движении заемных средств (2)_Альбом форм ЕБП11 (ДЗО)" xfId="973"/>
    <cellStyle name="_Ежедекадная справка о движении заемных средств (2)_Альбом форм ЕБП11 (ДЗО) 2" xfId="5782"/>
    <cellStyle name="_Ежедекадная справка о движении заемных средств (2)_Волжские_2011" xfId="974"/>
    <cellStyle name="_Ежедекадная справка о движении заемных средств (2)_Волжские_2011 2" xfId="5783"/>
    <cellStyle name="_Ежедекадная справка о движении заемных средств (2)_Квант_2011" xfId="975"/>
    <cellStyle name="_Ежедекадная справка о движении заемных средств (2)_Квант_2011 2" xfId="5784"/>
    <cellStyle name="_Ежедекадная справка о движении заемных средств 10" xfId="8767"/>
    <cellStyle name="_Ежедекадная справка о движении заемных средств 11" xfId="8649"/>
    <cellStyle name="_Ежедекадная справка о движении заемных средств 12" xfId="8803"/>
    <cellStyle name="_Ежедекадная справка о движении заемных средств 13" xfId="8612"/>
    <cellStyle name="_Ежедекадная справка о движении заемных средств 14" xfId="8832"/>
    <cellStyle name="_Ежедекадная справка о движении заемных средств 15" xfId="8692"/>
    <cellStyle name="_Ежедекадная справка о движении заемных средств 16" xfId="8765"/>
    <cellStyle name="_Ежедекадная справка о движении заемных средств 17" xfId="8651"/>
    <cellStyle name="_Ежедекадная справка о движении заемных средств 18" xfId="8802"/>
    <cellStyle name="_Ежедекадная справка о движении заемных средств 19" xfId="8613"/>
    <cellStyle name="_Ежедекадная справка о движении заемных средств 2" xfId="5779"/>
    <cellStyle name="_Ежедекадная справка о движении заемных средств 20" xfId="8831"/>
    <cellStyle name="_Ежедекадная справка о движении заемных средств 21" xfId="8693"/>
    <cellStyle name="_Ежедекадная справка о движении заемных средств 22" xfId="8764"/>
    <cellStyle name="_Ежедекадная справка о движении заемных средств 23" xfId="8652"/>
    <cellStyle name="_Ежедекадная справка о движении заемных средств 3" xfId="8678"/>
    <cellStyle name="_Ежедекадная справка о движении заемных средств 4" xfId="8778"/>
    <cellStyle name="_Ежедекадная справка о движении заемных средств 5" xfId="8638"/>
    <cellStyle name="_Ежедекадная справка о движении заемных средств 6" xfId="8806"/>
    <cellStyle name="_Ежедекадная справка о движении заемных средств 7" xfId="8609"/>
    <cellStyle name="_Ежедекадная справка о движении заемных средств 8" xfId="8834"/>
    <cellStyle name="_Ежедекадная справка о движении заемных средств 9" xfId="8690"/>
    <cellStyle name="_Ежедекадная справка о движении заемных средств_Альбом форм ЕБП11 (ВоКС) вар 18.01.11" xfId="976"/>
    <cellStyle name="_Ежедекадная справка о движении заемных средств_Альбом форм ЕБП11 (ВоКС) вар 18.01.11 2" xfId="5785"/>
    <cellStyle name="_Ежедекадная справка о движении заемных средств_Альбом форм ЕБП11 (ДЗО)" xfId="977"/>
    <cellStyle name="_Ежедекадная справка о движении заемных средств_Альбом форм ЕБП11 (ДЗО) 2" xfId="5786"/>
    <cellStyle name="_Ежедекадная справка о движении заемных средств_Волжские_2011" xfId="978"/>
    <cellStyle name="_Ежедекадная справка о движении заемных средств_Волжские_2011 2" xfId="5787"/>
    <cellStyle name="_Ежедекадная справка о движении заемных средств_Квант_2011" xfId="979"/>
    <cellStyle name="_Ежедекадная справка о движении заемных средств_Квант_2011 2" xfId="5788"/>
    <cellStyle name="_ККС_ПТ-1.5_январь_20090118" xfId="980"/>
    <cellStyle name="_ККС_ПТ-1.5_январь_20090118 2" xfId="5789"/>
    <cellStyle name="_Книга3" xfId="172"/>
    <cellStyle name="_Книга3 2" xfId="5790"/>
    <cellStyle name="_Книга3_New Form10_2" xfId="173"/>
    <cellStyle name="_Книга3_New Form10_2 2" xfId="5791"/>
    <cellStyle name="_Книга3_New Form10_2_Альбом форм ЕБП11 (ВоКС) вар 18.01.11" xfId="981"/>
    <cellStyle name="_Книга3_New Form10_2_Альбом форм ЕБП11 (ВоКС) вар 18.01.11 2" xfId="5792"/>
    <cellStyle name="_Книга3_New Form10_2_Альбом форм ЕБП11 (ДЗО)" xfId="982"/>
    <cellStyle name="_Книга3_New Form10_2_Альбом форм ЕБП11 (ДЗО) 2" xfId="5793"/>
    <cellStyle name="_Книга3_New Form10_2_Волжские_2011" xfId="983"/>
    <cellStyle name="_Книга3_New Form10_2_Волжские_2011 2" xfId="5794"/>
    <cellStyle name="_Книга3_New Form10_2_Квант_2011" xfId="984"/>
    <cellStyle name="_Книга3_New Form10_2_Квант_2011 2" xfId="5795"/>
    <cellStyle name="_Книга3_Nsi" xfId="174"/>
    <cellStyle name="_Книга3_Nsi 2" xfId="5796"/>
    <cellStyle name="_Книга3_Nsi_1" xfId="175"/>
    <cellStyle name="_Книга3_Nsi_1 2" xfId="5797"/>
    <cellStyle name="_Книга3_Nsi_1_Альбом форм ЕБП11 (ВоКС) вар 18.01.11" xfId="985"/>
    <cellStyle name="_Книга3_Nsi_1_Альбом форм ЕБП11 (ВоКС) вар 18.01.11 2" xfId="5798"/>
    <cellStyle name="_Книга3_Nsi_1_Альбом форм ЕБП11 (ДЗО)" xfId="986"/>
    <cellStyle name="_Книга3_Nsi_1_Альбом форм ЕБП11 (ДЗО) 2" xfId="5799"/>
    <cellStyle name="_Книга3_Nsi_1_Волжские_2011" xfId="987"/>
    <cellStyle name="_Книга3_Nsi_1_Волжские_2011 2" xfId="5800"/>
    <cellStyle name="_Книга3_Nsi_1_Квант_2011" xfId="988"/>
    <cellStyle name="_Книга3_Nsi_1_Квант_2011 2" xfId="5801"/>
    <cellStyle name="_Книга3_Nsi_139" xfId="176"/>
    <cellStyle name="_Книга3_Nsi_139 2" xfId="5802"/>
    <cellStyle name="_Книга3_Nsi_139_Альбом форм ЕБП11 (ВоКС) вар 18.01.11" xfId="989"/>
    <cellStyle name="_Книга3_Nsi_139_Альбом форм ЕБП11 (ВоКС) вар 18.01.11 2" xfId="5803"/>
    <cellStyle name="_Книга3_Nsi_139_Альбом форм ЕБП11 (ДЗО)" xfId="990"/>
    <cellStyle name="_Книга3_Nsi_139_Альбом форм ЕБП11 (ДЗО) 2" xfId="5804"/>
    <cellStyle name="_Книга3_Nsi_139_Волжские_2011" xfId="991"/>
    <cellStyle name="_Книга3_Nsi_139_Волжские_2011 2" xfId="5805"/>
    <cellStyle name="_Книга3_Nsi_139_Квант_2011" xfId="992"/>
    <cellStyle name="_Книга3_Nsi_139_Квант_2011 2" xfId="5806"/>
    <cellStyle name="_Книга3_Nsi_140" xfId="177"/>
    <cellStyle name="_Книга3_Nsi_140 2" xfId="5807"/>
    <cellStyle name="_Книга3_Nsi_140(Зах)" xfId="178"/>
    <cellStyle name="_Книга3_Nsi_140(Зах) 2" xfId="5808"/>
    <cellStyle name="_Книга3_Nsi_140(Зах)_Альбом форм ЕБП11 (ВоКС) вар 18.01.11" xfId="993"/>
    <cellStyle name="_Книга3_Nsi_140(Зах)_Альбом форм ЕБП11 (ВоКС) вар 18.01.11 2" xfId="5809"/>
    <cellStyle name="_Книга3_Nsi_140(Зах)_Альбом форм ЕБП11 (ДЗО)" xfId="994"/>
    <cellStyle name="_Книга3_Nsi_140(Зах)_Альбом форм ЕБП11 (ДЗО) 2" xfId="5810"/>
    <cellStyle name="_Книга3_Nsi_140(Зах)_Волжские_2011" xfId="995"/>
    <cellStyle name="_Книга3_Nsi_140(Зах)_Волжские_2011 2" xfId="5811"/>
    <cellStyle name="_Книга3_Nsi_140(Зах)_Квант_2011" xfId="996"/>
    <cellStyle name="_Книга3_Nsi_140(Зах)_Квант_2011 2" xfId="5812"/>
    <cellStyle name="_Книга3_Nsi_140_mod" xfId="179"/>
    <cellStyle name="_Книга3_Nsi_140_mod 2" xfId="5813"/>
    <cellStyle name="_Книга3_Nsi_140_mod_Альбом форм ЕБП11 (ВоКС) вар 18.01.11" xfId="997"/>
    <cellStyle name="_Книга3_Nsi_140_mod_Альбом форм ЕБП11 (ВоКС) вар 18.01.11 2" xfId="5814"/>
    <cellStyle name="_Книга3_Nsi_140_mod_Альбом форм ЕБП11 (ДЗО)" xfId="998"/>
    <cellStyle name="_Книга3_Nsi_140_mod_Альбом форм ЕБП11 (ДЗО) 2" xfId="5815"/>
    <cellStyle name="_Книга3_Nsi_140_mod_Волжские_2011" xfId="999"/>
    <cellStyle name="_Книга3_Nsi_140_mod_Волжские_2011 2" xfId="5816"/>
    <cellStyle name="_Книга3_Nsi_140_mod_Квант_2011" xfId="1000"/>
    <cellStyle name="_Книга3_Nsi_140_mod_Квант_2011 2" xfId="5817"/>
    <cellStyle name="_Книга3_Nsi_140_Альбом форм ЕБП11 (ВоКС) вар 18.01.11" xfId="1001"/>
    <cellStyle name="_Книга3_Nsi_140_Альбом форм ЕБП11 (ВоКС) вар 18.01.11 2" xfId="5818"/>
    <cellStyle name="_Книга3_Nsi_140_Альбом форм ЕБП11 (ДЗО)" xfId="1002"/>
    <cellStyle name="_Книга3_Nsi_140_Альбом форм ЕБП11 (ДЗО) 2" xfId="5819"/>
    <cellStyle name="_Книга3_Nsi_140_Волжские_2011" xfId="1003"/>
    <cellStyle name="_Книга3_Nsi_140_Волжские_2011 2" xfId="5820"/>
    <cellStyle name="_Книга3_Nsi_140_Квант_2011" xfId="1004"/>
    <cellStyle name="_Книга3_Nsi_140_Квант_2011 2" xfId="5821"/>
    <cellStyle name="_Книга3_Nsi_Альбом форм ЕБП11 (ВоКС) вар 18.01.11" xfId="1005"/>
    <cellStyle name="_Книга3_Nsi_Альбом форм ЕБП11 (ВоКС) вар 18.01.11 2" xfId="5822"/>
    <cellStyle name="_Книга3_Nsi_Альбом форм ЕБП11 (ДЗО)" xfId="1006"/>
    <cellStyle name="_Книга3_Nsi_Альбом форм ЕБП11 (ДЗО) 2" xfId="5823"/>
    <cellStyle name="_Книга3_Nsi_Волжские_2011" xfId="1007"/>
    <cellStyle name="_Книга3_Nsi_Волжские_2011 2" xfId="5824"/>
    <cellStyle name="_Книга3_Nsi_Квант_2011" xfId="1008"/>
    <cellStyle name="_Книга3_Nsi_Квант_2011 2" xfId="5825"/>
    <cellStyle name="_Книга3_Summary" xfId="180"/>
    <cellStyle name="_Книга3_Summary 2" xfId="5826"/>
    <cellStyle name="_Книга3_Summary_Альбом форм ЕБП11 (ВоКС) вар 18.01.11" xfId="1009"/>
    <cellStyle name="_Книга3_Summary_Альбом форм ЕБП11 (ВоКС) вар 18.01.11 2" xfId="5827"/>
    <cellStyle name="_Книга3_Summary_Альбом форм ЕБП11 (ДЗО)" xfId="1010"/>
    <cellStyle name="_Книга3_Summary_Альбом форм ЕБП11 (ДЗО) 2" xfId="5828"/>
    <cellStyle name="_Книга3_Summary_Волжские_2011" xfId="1011"/>
    <cellStyle name="_Книга3_Summary_Волжские_2011 2" xfId="5829"/>
    <cellStyle name="_Книга3_Summary_Квант_2011" xfId="1012"/>
    <cellStyle name="_Книга3_Summary_Квант_2011 2" xfId="5830"/>
    <cellStyle name="_Книга3_Tax_form_1кв_3" xfId="181"/>
    <cellStyle name="_Книга3_Tax_form_1кв_3 2" xfId="5831"/>
    <cellStyle name="_Книга3_Tax_form_1кв_3_Альбом форм ЕБП11 (ВоКС) вар 18.01.11" xfId="1013"/>
    <cellStyle name="_Книга3_Tax_form_1кв_3_Альбом форм ЕБП11 (ВоКС) вар 18.01.11 2" xfId="5832"/>
    <cellStyle name="_Книга3_Tax_form_1кв_3_Альбом форм ЕБП11 (ДЗО)" xfId="1014"/>
    <cellStyle name="_Книга3_Tax_form_1кв_3_Альбом форм ЕБП11 (ДЗО) 2" xfId="5833"/>
    <cellStyle name="_Книга3_Tax_form_1кв_3_Волжские_2011" xfId="1015"/>
    <cellStyle name="_Книга3_Tax_form_1кв_3_Волжские_2011 2" xfId="5834"/>
    <cellStyle name="_Книга3_Tax_form_1кв_3_Квант_2011" xfId="1016"/>
    <cellStyle name="_Книга3_Tax_form_1кв_3_Квант_2011 2" xfId="5835"/>
    <cellStyle name="_Книга3_Альбом форм ЕБП11 (ВоКС) вар 18.01.11" xfId="1017"/>
    <cellStyle name="_Книга3_Альбом форм ЕБП11 (ВоКС) вар 18.01.11 2" xfId="5836"/>
    <cellStyle name="_Книга3_Альбом форм ЕБП11 (ДЗО)" xfId="1018"/>
    <cellStyle name="_Книга3_Альбом форм ЕБП11 (ДЗО) 2" xfId="5837"/>
    <cellStyle name="_Книга3_БКЭ" xfId="182"/>
    <cellStyle name="_Книга3_БКЭ 2" xfId="5838"/>
    <cellStyle name="_Книга3_БКЭ_Альбом форм ЕБП11 (ВоКС) вар 18.01.11" xfId="1019"/>
    <cellStyle name="_Книга3_БКЭ_Альбом форм ЕБП11 (ВоКС) вар 18.01.11 2" xfId="5839"/>
    <cellStyle name="_Книга3_БКЭ_Альбом форм ЕБП11 (ДЗО)" xfId="1020"/>
    <cellStyle name="_Книга3_БКЭ_Альбом форм ЕБП11 (ДЗО) 2" xfId="5840"/>
    <cellStyle name="_Книга3_БКЭ_Волжские_2011" xfId="1021"/>
    <cellStyle name="_Книга3_БКЭ_Волжские_2011 2" xfId="5841"/>
    <cellStyle name="_Книга3_БКЭ_Квант_2011" xfId="1022"/>
    <cellStyle name="_Книга3_БКЭ_Квант_2011 2" xfId="5842"/>
    <cellStyle name="_Книга3_Волжские_2011" xfId="1023"/>
    <cellStyle name="_Книга3_Волжские_2011 2" xfId="5843"/>
    <cellStyle name="_Книга3_Квант_2011" xfId="1024"/>
    <cellStyle name="_Книга3_Квант_2011 2" xfId="5844"/>
    <cellStyle name="_Книга7" xfId="183"/>
    <cellStyle name="_Книга7 2" xfId="5845"/>
    <cellStyle name="_Книга7_New Form10_2" xfId="184"/>
    <cellStyle name="_Книга7_New Form10_2 2" xfId="5846"/>
    <cellStyle name="_Книга7_New Form10_2_Альбом форм ЕБП11 (ВоКС) вар 18.01.11" xfId="1025"/>
    <cellStyle name="_Книга7_New Form10_2_Альбом форм ЕБП11 (ВоКС) вар 18.01.11 2" xfId="5847"/>
    <cellStyle name="_Книга7_New Form10_2_Альбом форм ЕБП11 (ДЗО)" xfId="1026"/>
    <cellStyle name="_Книга7_New Form10_2_Альбом форм ЕБП11 (ДЗО) 2" xfId="5848"/>
    <cellStyle name="_Книга7_New Form10_2_Волжские_2011" xfId="1027"/>
    <cellStyle name="_Книга7_New Form10_2_Волжские_2011 2" xfId="5849"/>
    <cellStyle name="_Книга7_New Form10_2_Квант_2011" xfId="1028"/>
    <cellStyle name="_Книга7_New Form10_2_Квант_2011 2" xfId="5850"/>
    <cellStyle name="_Книга7_Nsi" xfId="185"/>
    <cellStyle name="_Книга7_Nsi 2" xfId="5851"/>
    <cellStyle name="_Книга7_Nsi_1" xfId="186"/>
    <cellStyle name="_Книга7_Nsi_1 2" xfId="5852"/>
    <cellStyle name="_Книга7_Nsi_1_Альбом форм ЕБП11 (ВоКС) вар 18.01.11" xfId="1029"/>
    <cellStyle name="_Книга7_Nsi_1_Альбом форм ЕБП11 (ВоКС) вар 18.01.11 2" xfId="5853"/>
    <cellStyle name="_Книга7_Nsi_1_Альбом форм ЕБП11 (ДЗО)" xfId="1030"/>
    <cellStyle name="_Книга7_Nsi_1_Альбом форм ЕБП11 (ДЗО) 2" xfId="5854"/>
    <cellStyle name="_Книга7_Nsi_1_Волжские_2011" xfId="1031"/>
    <cellStyle name="_Книга7_Nsi_1_Волжские_2011 2" xfId="5855"/>
    <cellStyle name="_Книга7_Nsi_1_Квант_2011" xfId="1032"/>
    <cellStyle name="_Книга7_Nsi_1_Квант_2011 2" xfId="5856"/>
    <cellStyle name="_Книга7_Nsi_139" xfId="187"/>
    <cellStyle name="_Книга7_Nsi_139 2" xfId="5857"/>
    <cellStyle name="_Книга7_Nsi_139_Альбом форм ЕБП11 (ВоКС) вар 18.01.11" xfId="1033"/>
    <cellStyle name="_Книга7_Nsi_139_Альбом форм ЕБП11 (ВоКС) вар 18.01.11 2" xfId="5858"/>
    <cellStyle name="_Книга7_Nsi_139_Альбом форм ЕБП11 (ДЗО)" xfId="1034"/>
    <cellStyle name="_Книга7_Nsi_139_Альбом форм ЕБП11 (ДЗО) 2" xfId="5859"/>
    <cellStyle name="_Книга7_Nsi_139_Волжские_2011" xfId="1035"/>
    <cellStyle name="_Книга7_Nsi_139_Волжские_2011 2" xfId="5860"/>
    <cellStyle name="_Книга7_Nsi_139_Квант_2011" xfId="1036"/>
    <cellStyle name="_Книга7_Nsi_139_Квант_2011 2" xfId="5861"/>
    <cellStyle name="_Книга7_Nsi_140" xfId="188"/>
    <cellStyle name="_Книга7_Nsi_140 2" xfId="5862"/>
    <cellStyle name="_Книга7_Nsi_140(Зах)" xfId="189"/>
    <cellStyle name="_Книга7_Nsi_140(Зах) 2" xfId="5863"/>
    <cellStyle name="_Книга7_Nsi_140(Зах)_Альбом форм ЕБП11 (ВоКС) вар 18.01.11" xfId="1037"/>
    <cellStyle name="_Книга7_Nsi_140(Зах)_Альбом форм ЕБП11 (ВоКС) вар 18.01.11 2" xfId="5864"/>
    <cellStyle name="_Книга7_Nsi_140(Зах)_Альбом форм ЕБП11 (ДЗО)" xfId="1038"/>
    <cellStyle name="_Книга7_Nsi_140(Зах)_Альбом форм ЕБП11 (ДЗО) 2" xfId="5865"/>
    <cellStyle name="_Книга7_Nsi_140(Зах)_Волжские_2011" xfId="1039"/>
    <cellStyle name="_Книга7_Nsi_140(Зах)_Волжские_2011 2" xfId="5866"/>
    <cellStyle name="_Книга7_Nsi_140(Зах)_Квант_2011" xfId="1040"/>
    <cellStyle name="_Книга7_Nsi_140(Зах)_Квант_2011 2" xfId="5867"/>
    <cellStyle name="_Книга7_Nsi_140_mod" xfId="190"/>
    <cellStyle name="_Книга7_Nsi_140_mod 2" xfId="5868"/>
    <cellStyle name="_Книга7_Nsi_140_mod_Альбом форм ЕБП11 (ВоКС) вар 18.01.11" xfId="1041"/>
    <cellStyle name="_Книга7_Nsi_140_mod_Альбом форм ЕБП11 (ВоКС) вар 18.01.11 2" xfId="5869"/>
    <cellStyle name="_Книга7_Nsi_140_mod_Альбом форм ЕБП11 (ДЗО)" xfId="1042"/>
    <cellStyle name="_Книга7_Nsi_140_mod_Альбом форм ЕБП11 (ДЗО) 2" xfId="5870"/>
    <cellStyle name="_Книга7_Nsi_140_mod_Волжские_2011" xfId="1043"/>
    <cellStyle name="_Книга7_Nsi_140_mod_Волжские_2011 2" xfId="5871"/>
    <cellStyle name="_Книга7_Nsi_140_mod_Квант_2011" xfId="1044"/>
    <cellStyle name="_Книга7_Nsi_140_mod_Квант_2011 2" xfId="5872"/>
    <cellStyle name="_Книга7_Nsi_140_Альбом форм ЕБП11 (ВоКС) вар 18.01.11" xfId="1045"/>
    <cellStyle name="_Книга7_Nsi_140_Альбом форм ЕБП11 (ВоКС) вар 18.01.11 2" xfId="5873"/>
    <cellStyle name="_Книга7_Nsi_140_Альбом форм ЕБП11 (ДЗО)" xfId="1046"/>
    <cellStyle name="_Книга7_Nsi_140_Альбом форм ЕБП11 (ДЗО) 2" xfId="5874"/>
    <cellStyle name="_Книга7_Nsi_140_Волжские_2011" xfId="1047"/>
    <cellStyle name="_Книга7_Nsi_140_Волжские_2011 2" xfId="5875"/>
    <cellStyle name="_Книга7_Nsi_140_Квант_2011" xfId="1048"/>
    <cellStyle name="_Книга7_Nsi_140_Квант_2011 2" xfId="5876"/>
    <cellStyle name="_Книга7_Nsi_Альбом форм ЕБП11 (ВоКС) вар 18.01.11" xfId="1049"/>
    <cellStyle name="_Книга7_Nsi_Альбом форм ЕБП11 (ВоКС) вар 18.01.11 2" xfId="5877"/>
    <cellStyle name="_Книга7_Nsi_Альбом форм ЕБП11 (ДЗО)" xfId="1050"/>
    <cellStyle name="_Книга7_Nsi_Альбом форм ЕБП11 (ДЗО) 2" xfId="5878"/>
    <cellStyle name="_Книга7_Nsi_Волжские_2011" xfId="1051"/>
    <cellStyle name="_Книга7_Nsi_Волжские_2011 2" xfId="5879"/>
    <cellStyle name="_Книга7_Nsi_Квант_2011" xfId="1052"/>
    <cellStyle name="_Книга7_Nsi_Квант_2011 2" xfId="5880"/>
    <cellStyle name="_Книга7_Summary" xfId="191"/>
    <cellStyle name="_Книга7_Summary 2" xfId="5881"/>
    <cellStyle name="_Книга7_Summary_Альбом форм ЕБП11 (ВоКС) вар 18.01.11" xfId="1053"/>
    <cellStyle name="_Книга7_Summary_Альбом форм ЕБП11 (ВоКС) вар 18.01.11 2" xfId="5882"/>
    <cellStyle name="_Книга7_Summary_Альбом форм ЕБП11 (ДЗО)" xfId="1054"/>
    <cellStyle name="_Книга7_Summary_Альбом форм ЕБП11 (ДЗО) 2" xfId="5883"/>
    <cellStyle name="_Книга7_Summary_Волжские_2011" xfId="1055"/>
    <cellStyle name="_Книга7_Summary_Волжские_2011 2" xfId="5884"/>
    <cellStyle name="_Книга7_Summary_Квант_2011" xfId="1056"/>
    <cellStyle name="_Книга7_Summary_Квант_2011 2" xfId="5885"/>
    <cellStyle name="_Книга7_Tax_form_1кв_3" xfId="192"/>
    <cellStyle name="_Книга7_Tax_form_1кв_3 2" xfId="5886"/>
    <cellStyle name="_Книга7_Tax_form_1кв_3_Альбом форм ЕБП11 (ВоКС) вар 18.01.11" xfId="1057"/>
    <cellStyle name="_Книга7_Tax_form_1кв_3_Альбом форм ЕБП11 (ВоКС) вар 18.01.11 2" xfId="5887"/>
    <cellStyle name="_Книга7_Tax_form_1кв_3_Альбом форм ЕБП11 (ДЗО)" xfId="1058"/>
    <cellStyle name="_Книга7_Tax_form_1кв_3_Альбом форм ЕБП11 (ДЗО) 2" xfId="5888"/>
    <cellStyle name="_Книга7_Tax_form_1кв_3_Волжские_2011" xfId="1059"/>
    <cellStyle name="_Книга7_Tax_form_1кв_3_Волжские_2011 2" xfId="5889"/>
    <cellStyle name="_Книга7_Tax_form_1кв_3_Квант_2011" xfId="1060"/>
    <cellStyle name="_Книга7_Tax_form_1кв_3_Квант_2011 2" xfId="5890"/>
    <cellStyle name="_Книга7_Альбом форм ЕБП11 (ВоКС) вар 18.01.11" xfId="1061"/>
    <cellStyle name="_Книга7_Альбом форм ЕБП11 (ВоКС) вар 18.01.11 2" xfId="5891"/>
    <cellStyle name="_Книга7_Альбом форм ЕБП11 (ДЗО)" xfId="1062"/>
    <cellStyle name="_Книга7_Альбом форм ЕБП11 (ДЗО) 2" xfId="5892"/>
    <cellStyle name="_Книга7_БКЭ" xfId="193"/>
    <cellStyle name="_Книга7_БКЭ 2" xfId="5893"/>
    <cellStyle name="_Книга7_БКЭ_Альбом форм ЕБП11 (ВоКС) вар 18.01.11" xfId="1063"/>
    <cellStyle name="_Книга7_БКЭ_Альбом форм ЕБП11 (ВоКС) вар 18.01.11 2" xfId="5894"/>
    <cellStyle name="_Книга7_БКЭ_Альбом форм ЕБП11 (ДЗО)" xfId="1064"/>
    <cellStyle name="_Книга7_БКЭ_Альбом форм ЕБП11 (ДЗО) 2" xfId="5895"/>
    <cellStyle name="_Книга7_БКЭ_Волжские_2011" xfId="1065"/>
    <cellStyle name="_Книга7_БКЭ_Волжские_2011 2" xfId="5896"/>
    <cellStyle name="_Книга7_БКЭ_Квант_2011" xfId="1066"/>
    <cellStyle name="_Книга7_БКЭ_Квант_2011 2" xfId="5897"/>
    <cellStyle name="_Книга7_Волжские_2011" xfId="1067"/>
    <cellStyle name="_Книга7_Волжские_2011 2" xfId="5898"/>
    <cellStyle name="_Книга7_Квант_2011" xfId="1068"/>
    <cellStyle name="_Книга7_Квант_2011 2" xfId="5899"/>
    <cellStyle name="_Конкуренция лот 1,2,3" xfId="9"/>
    <cellStyle name="_Конкуренция лот 1,2,3 2" xfId="5900"/>
    <cellStyle name="_Копия Приложение № 1 к регламенту по формированию Инвестиционной программы_01_01_2008" xfId="1069"/>
    <cellStyle name="_Копия Приложение № 1 к регламенту по формированию Инвестиционной программы_01_01_2008 2" xfId="5901"/>
    <cellStyle name="_Куликова ОПП" xfId="194"/>
    <cellStyle name="_Куликова ОПП 2" xfId="5902"/>
    <cellStyle name="_Куликова ОПП_Альбом форм ЕБП11 (ВоКС) вар 18.01.11" xfId="1070"/>
    <cellStyle name="_Куликова ОПП_Альбом форм ЕБП11 (ВоКС) вар 18.01.11 2" xfId="5903"/>
    <cellStyle name="_Куликова ОПП_Альбом форм ЕБП11 (ДЗО)" xfId="1071"/>
    <cellStyle name="_Куликова ОПП_Альбом форм ЕБП11 (ДЗО) 2" xfId="5904"/>
    <cellStyle name="_Куликова ОПП_Волжские_2011" xfId="1072"/>
    <cellStyle name="_Куликова ОПП_Волжские_2011 2" xfId="5905"/>
    <cellStyle name="_Куликова ОПП_Квант_2011" xfId="1073"/>
    <cellStyle name="_Куликова ОПП_Квант_2011 2" xfId="5906"/>
    <cellStyle name="_Ланит=СНГ-УПА-Промкатализ" xfId="10"/>
    <cellStyle name="_Ланит=СНГ-УПА-Промкатализ 2" xfId="5907"/>
    <cellStyle name="_Лист1" xfId="11"/>
    <cellStyle name="_Лист1 2" xfId="5908"/>
    <cellStyle name="_Лист2" xfId="1074"/>
    <cellStyle name="_Лист2 2" xfId="5909"/>
    <cellStyle name="_ННГ" xfId="12"/>
    <cellStyle name="_ННГ 2" xfId="5910"/>
    <cellStyle name="_Новый справочник РКС 08.04.09" xfId="195"/>
    <cellStyle name="_Новый справочник РКС 08.04.09 2" xfId="5911"/>
    <cellStyle name="_Обменный фонд на 2кв. УПА" xfId="13"/>
    <cellStyle name="_Обменный фонд на 2кв. УПА 2" xfId="5912"/>
    <cellStyle name="_образец оферт" xfId="14"/>
    <cellStyle name="_Оренбург Заявка №2" xfId="15"/>
    <cellStyle name="_Оренбург Заявка №2 2" xfId="5913"/>
    <cellStyle name="_отчетность_31" xfId="1075"/>
    <cellStyle name="_отчетность_31 2" xfId="5914"/>
    <cellStyle name="_П-2" xfId="196"/>
    <cellStyle name="_П-2 2" xfId="5915"/>
    <cellStyle name="_П-3 ИТОГ" xfId="197"/>
    <cellStyle name="_П-3 ИТОГ 2" xfId="5916"/>
    <cellStyle name="_ПВ-0.2.1" xfId="198"/>
    <cellStyle name="_ПВ-0.2.1 2" xfId="5917"/>
    <cellStyle name="_ПВ-0.2.2" xfId="199"/>
    <cellStyle name="_ПВ-0.2.2 2" xfId="5918"/>
    <cellStyle name="_ПВ-0.5.1" xfId="200"/>
    <cellStyle name="_ПВ-0.5.1 2" xfId="5919"/>
    <cellStyle name="_ПВ-1" xfId="201"/>
    <cellStyle name="_ПВ-1 2" xfId="5920"/>
    <cellStyle name="_ПВ-1 ФИНАЛ" xfId="202"/>
    <cellStyle name="_ПВ-1 ФИНАЛ 2" xfId="5921"/>
    <cellStyle name="_ПВ-1.1" xfId="203"/>
    <cellStyle name="_ПВ-1.1 2" xfId="5922"/>
    <cellStyle name="_ПВ-2" xfId="204"/>
    <cellStyle name="_ПВ-2 2" xfId="5923"/>
    <cellStyle name="_ПВ-3" xfId="205"/>
    <cellStyle name="_ПВ-3 2" xfId="5924"/>
    <cellStyle name="_План ДЗО ОАО РКС (ПСО) на отпр." xfId="206"/>
    <cellStyle name="_План ДЗО ОАО РКС (ПСО) на отпр. 2" xfId="5925"/>
    <cellStyle name="_План ДЗО ОАО РКС (ПСО) на отпр.(РКС) с ТМЦ" xfId="207"/>
    <cellStyle name="_План ДЗО ОАО РКС (ПСО) на отпр.(РКС) с ТМЦ 2" xfId="5926"/>
    <cellStyle name="_План ДЗО ОАО РКС (ПСО) на отпр.(РКС) с ТМЦ по ИБ утв. и экон.1" xfId="208"/>
    <cellStyle name="_План ДЗО ОАО РКС (ПСО) на отпр.(РКС) с ТМЦ по ИБ утв. и экон.1 2" xfId="5927"/>
    <cellStyle name="_План ДЗО ОАО РКС (ПСО) на отпр.(РКС) с ТМЦ5" xfId="209"/>
    <cellStyle name="_План ДЗО ОАО РКС (ПСО) на отпр.(РКС) с ТМЦ5 2" xfId="5928"/>
    <cellStyle name="_План ДЗО ОАО РКС (ПСО)-испр-2" xfId="210"/>
    <cellStyle name="_План ДЗО ОАО РКС (ПСО)-испр-2 2" xfId="5929"/>
    <cellStyle name="_план ПП" xfId="211"/>
    <cellStyle name="_план ПП 2" xfId="5930"/>
    <cellStyle name="_план ПП_Альбом форм ЕБП11 (ВоКС) вар 18.01.11" xfId="1076"/>
    <cellStyle name="_план ПП_Альбом форм ЕБП11 (ВоКС) вар 18.01.11 2" xfId="5931"/>
    <cellStyle name="_план ПП_Альбом форм ЕБП11 (ДЗО)" xfId="1077"/>
    <cellStyle name="_план ПП_Альбом форм ЕБП11 (ДЗО) 2" xfId="5932"/>
    <cellStyle name="_план ПП_Волжские_2011" xfId="1078"/>
    <cellStyle name="_план ПП_Волжские_2011 2" xfId="5933"/>
    <cellStyle name="_план ПП_Квант_2011" xfId="1079"/>
    <cellStyle name="_план ПП_Квант_2011 2" xfId="5934"/>
    <cellStyle name="_ПП 2009 final урезанный" xfId="212"/>
    <cellStyle name="_ПП 2009 final урезанный 2" xfId="5935"/>
    <cellStyle name="_ПП план-факт" xfId="213"/>
    <cellStyle name="_ПП план-факт 2" xfId="5936"/>
    <cellStyle name="_ПП план-факт_Альбом форм ЕБП11 (ВоКС) вар 18.01.11" xfId="1080"/>
    <cellStyle name="_ПП план-факт_Альбом форм ЕБП11 (ВоКС) вар 18.01.11 2" xfId="5937"/>
    <cellStyle name="_ПП план-факт_Альбом форм ЕБП11 (ДЗО)" xfId="1081"/>
    <cellStyle name="_ПП план-факт_Альбом форм ЕБП11 (ДЗО) 2" xfId="5938"/>
    <cellStyle name="_ПП план-факт_Волжские_2011" xfId="1082"/>
    <cellStyle name="_ПП план-факт_Волжские_2011 2" xfId="5939"/>
    <cellStyle name="_ПП план-факт_Квант_2011" xfId="1083"/>
    <cellStyle name="_ПП план-факт_Квант_2011 2" xfId="5940"/>
    <cellStyle name="_Прик РКС-265-п от 21.11.2005г.  прил 1 к Регламенту" xfId="4566"/>
    <cellStyle name="_Прик РКС-265-п от 21.11.2005г.  прил 1 к Регламенту 2" xfId="5941"/>
    <cellStyle name="_Прик РКС-265-п от 21.11.2005г.  прил 1 к Регламенту_ПВ-0.5" xfId="4565"/>
    <cellStyle name="_Прик РКС-265-п от 21.11.2005г.  прил 1 к Регламенту_ПВ-0.5 2" xfId="5942"/>
    <cellStyle name="_Прик РКС-265-п от 21.11.2005г. прил 1 к Регламенту" xfId="214"/>
    <cellStyle name="_Прик РКС-265-п от 21.11.2005г. прил 1 к Регламенту 2" xfId="5943"/>
    <cellStyle name="_Прик РКС-265-п от 21.11.2005г. прил 1 к Регламенту_Альбом форм ЕБП11 (ВоКС) вар 18.01.11" xfId="1084"/>
    <cellStyle name="_Прик РКС-265-п от 21.11.2005г. прил 1 к Регламенту_Альбом форм ЕБП11 (ВоКС) вар 18.01.11 2" xfId="5944"/>
    <cellStyle name="_Прик РКС-265-п от 21.11.2005г. прил 1 к Регламенту_Альбом форм ЕБП11 (ДЗО)" xfId="1085"/>
    <cellStyle name="_Прик РКС-265-п от 21.11.2005г. прил 1 к Регламенту_Альбом форм ЕБП11 (ДЗО) 2" xfId="5945"/>
    <cellStyle name="_Прик РКС-265-п от 21.11.2005г. прил 1 к Регламенту_Волжские_2011" xfId="1086"/>
    <cellStyle name="_Прик РКС-265-п от 21.11.2005г. прил 1 к Регламенту_Волжские_2011 2" xfId="5946"/>
    <cellStyle name="_Прик РКС-265-п от 21.11.2005г. прил 1 к Регламенту_Квант_2011" xfId="1087"/>
    <cellStyle name="_Прик РКС-265-п от 21.11.2005г. прил 1 к Регламенту_Квант_2011 2" xfId="5947"/>
    <cellStyle name="_ПРИЛ. 2003_ЧТЭ" xfId="215"/>
    <cellStyle name="_ПРИЛ. 2003_ЧТЭ 2" xfId="4564"/>
    <cellStyle name="_ПРИЛ. 2003_ЧТЭ 2 2" xfId="5949"/>
    <cellStyle name="_ПРИЛ. 2003_ЧТЭ 3" xfId="5948"/>
    <cellStyle name="_ПРИЛ. 2003_ЧТЭ_Альбом форм ЕБП11 (ВоКС) вар 18.01.11" xfId="1088"/>
    <cellStyle name="_ПРИЛ. 2003_ЧТЭ_Альбом форм ЕБП11 (ВоКС) вар 18.01.11 2" xfId="5950"/>
    <cellStyle name="_ПРИЛ. 2003_ЧТЭ_Альбом форм ЕБП11 (ДЗО)" xfId="1089"/>
    <cellStyle name="_ПРИЛ. 2003_ЧТЭ_Альбом форм ЕБП11 (ДЗО) 2" xfId="5951"/>
    <cellStyle name="_ПРИЛ. 2003_ЧТЭ_Альбом форм ЕБП11 (ДЗО)_Квант_2011" xfId="1090"/>
    <cellStyle name="_ПРИЛ. 2003_ЧТЭ_Альбом форм ЕБП11 (ДЗО)_Квант_2011 2" xfId="5952"/>
    <cellStyle name="_ПРИЛ. 2003_ЧТЭ_ВКС ПТ_1.2 Свод" xfId="1091"/>
    <cellStyle name="_ПРИЛ. 2003_ЧТЭ_ВКС ПТ_1.2 Свод 2" xfId="5953"/>
    <cellStyle name="_ПРИЛ. 2003_ЧТЭ_ВКС ПТ_1.2 Свод1" xfId="1092"/>
    <cellStyle name="_ПРИЛ. 2003_ЧТЭ_ВКС ПТ_1.2 Свод1 2" xfId="5954"/>
    <cellStyle name="_ПРИЛ. 2003_ЧТЭ_ВКС_П_2007_ГГГГММДД" xfId="1093"/>
    <cellStyle name="_ПРИЛ. 2003_ЧТЭ_ВКС_П_2007_ГГГГММДД 2" xfId="5955"/>
    <cellStyle name="_ПРИЛ. 2003_ЧТЭ_ВКС_П2011Т_2010_20101018" xfId="1094"/>
    <cellStyle name="_ПРИЛ. 2003_ЧТЭ_ВКС_П2011Т_2010_20101018 2" xfId="5956"/>
    <cellStyle name="_ПРИЛ. 2003_ЧТЭ_ВКС_ПТ-0.5.1" xfId="1095"/>
    <cellStyle name="_ПРИЛ. 2003_ЧТЭ_ВКС_ПТ-0.5.1 2" xfId="5957"/>
    <cellStyle name="_ПРИЛ. 2003_ЧТЭ_ВКС_ПТ-0.6" xfId="1096"/>
    <cellStyle name="_ПРИЛ. 2003_ЧТЭ_ВКС_ПТ-0.6 2" xfId="5958"/>
    <cellStyle name="_ПРИЛ. 2003_ЧТЭ_ВКС_ПТ-0.6.1" xfId="1097"/>
    <cellStyle name="_ПРИЛ. 2003_ЧТЭ_ВКС_ПТ-0.6.1 2" xfId="5959"/>
    <cellStyle name="_ПРИЛ. 2003_ЧТЭ_ВКС_ПТ-0.7" xfId="1098"/>
    <cellStyle name="_ПРИЛ. 2003_ЧТЭ_ВКС_ПТ-0.7 2" xfId="5960"/>
    <cellStyle name="_ПРИЛ. 2003_ЧТЭ_ВКС_ПФТ-1 2_Ноябрь" xfId="1099"/>
    <cellStyle name="_ПРИЛ. 2003_ЧТЭ_ВКС_ПФТ-1 2_Ноябрь 2" xfId="5961"/>
    <cellStyle name="_ПРИЛ. 2003_ЧТЭ_Волжские_2011" xfId="1100"/>
    <cellStyle name="_ПРИЛ. 2003_ЧТЭ_Волжские_2011 2" xfId="5962"/>
    <cellStyle name="_ПРИЛ. 2003_ЧТЭ_ВОТЭК_ПФ2010Т_2010 работа" xfId="1101"/>
    <cellStyle name="_ПРИЛ. 2003_ЧТЭ_ВОТЭК_ПФ2010Т_2010 работа 2" xfId="5963"/>
    <cellStyle name="_ПРИЛ. 2003_ЧТЭ_ВОЭК_П_2007_сводная1" xfId="1102"/>
    <cellStyle name="_ПРИЛ. 2003_ЧТЭ_ВОЭК_П_2007_сводная1 2" xfId="5964"/>
    <cellStyle name="_ПРИЛ. 2003_ЧТЭ_ДЗО_ПП2007_ГГГГММДД" xfId="1103"/>
    <cellStyle name="_ПРИЛ. 2003_ЧТЭ_ДЗО_ПП2007_ГГГГММДД 2" xfId="5965"/>
    <cellStyle name="_ПРИЛ. 2003_ЧТЭ_Квант_2011" xfId="1104"/>
    <cellStyle name="_ПРИЛ. 2003_ЧТЭ_Квант_2011 2" xfId="5966"/>
    <cellStyle name="_ПРИЛ. 2003_ЧТЭ_П программа ЮП" xfId="1105"/>
    <cellStyle name="_ПРИЛ. 2003_ЧТЭ_П программа ЮП 2" xfId="5967"/>
    <cellStyle name="_ПРИЛ. 2003_ЧТЭ_ПВ_0_5" xfId="4563"/>
    <cellStyle name="_ПРИЛ. 2003_ЧТЭ_ПВ_0_5 2" xfId="5968"/>
    <cellStyle name="_ПРИЛ. 2003_ЧТЭ_ПВ-0.5" xfId="4562"/>
    <cellStyle name="_ПРИЛ. 2003_ЧТЭ_ПВ-0.5 2" xfId="5969"/>
    <cellStyle name="_ПРИЛ. 2003_ЧТЭ_ПП 2008 Тсети" xfId="1106"/>
    <cellStyle name="_ПРИЛ. 2003_ЧТЭ_ПП 2008 Тсети 2" xfId="5970"/>
    <cellStyle name="_ПРИЛ. 2003_ЧТЭ_Расчет топлива_ПТО" xfId="1107"/>
    <cellStyle name="_ПРИЛ. 2003_ЧТЭ_Расчет топлива_ПТО 2" xfId="5971"/>
    <cellStyle name="_ПРИЛ. 2003_ЧТЭ_СВОД" xfId="1108"/>
    <cellStyle name="_ПРИЛ. 2003_ЧТЭ_СВОД 2" xfId="5972"/>
    <cellStyle name="_ПРИЛ. 2003_ЧТЭ_Таблицы к ПЗ 2011 тепло_ВОТЭК" xfId="1109"/>
    <cellStyle name="_ПРИЛ. 2003_ЧТЭ_Таблицы к ПЗ 2011 тепло_ВОТЭК 2" xfId="5973"/>
    <cellStyle name="_ПРИЛ. 2003_ЧТЭ_ТК_Таблицы к ПЗ 2011 тепло_20101111_от Денисовой" xfId="1110"/>
    <cellStyle name="_ПРИЛ. 2003_ЧТЭ_ТК_Таблицы к ПЗ 2011 тепло_20101111_от Денисовой 2" xfId="5974"/>
    <cellStyle name="_ПРИЛ. 2003_ЧТЭ_ТСер_П2011Т_20101014" xfId="1111"/>
    <cellStyle name="_ПРИЛ. 2003_ЧТЭ_ТСер_П2011Т_20101014 2" xfId="5975"/>
    <cellStyle name="_ПРИЛ. 2003_ЧТЭ_ТСервис_П_2007_16.01.2007" xfId="1112"/>
    <cellStyle name="_ПРИЛ. 2003_ЧТЭ_ТСервис_П_2007_16.01.2007 2" xfId="5976"/>
    <cellStyle name="_ПРИЛ. 2003_ЧТЭ_ТСервис_П_2007_20.01.2007 коррект" xfId="1113"/>
    <cellStyle name="_ПРИЛ. 2003_ЧТЭ_ТСервис_П_2007_20.01.2007 коррект 2" xfId="5977"/>
    <cellStyle name="_ПРИЛ. 2003_ЧТЭ_ТСервис_П_2007_ТСервис_ коррект25.01.2007" xfId="1114"/>
    <cellStyle name="_ПРИЛ. 2003_ЧТЭ_ТСервис_П_2007_ТСервис_ коррект25.01.2007 2" xfId="5978"/>
    <cellStyle name="_Приложение № 1 к регламенту по формированию Инвестиционной программы" xfId="216"/>
    <cellStyle name="_Приложение № 1 к регламенту по формированию Инвестиционной программы 2" xfId="5979"/>
    <cellStyle name="_Приложение № 1 к регламенту по формированию Инвестиционной программы_2" xfId="1115"/>
    <cellStyle name="_Приложение № 1 к регламенту по формированию Инвестиционной программы_2 2" xfId="5980"/>
    <cellStyle name="_Приложение № 1 к регламенту по формированию Инвестиционной программы_Альбом форм ЕБП11 (ВоКС) вар 18.01.11" xfId="1116"/>
    <cellStyle name="_Приложение № 1 к регламенту по формированию Инвестиционной программы_Альбом форм ЕБП11 (ВоКС) вар 18.01.11 2" xfId="5981"/>
    <cellStyle name="_Приложение № 1 к регламенту по формированию Инвестиционной программы_Альбом форм ЕБП11 (ДЗО)" xfId="1117"/>
    <cellStyle name="_Приложение № 1 к регламенту по формированию Инвестиционной программы_Альбом форм ЕБП11 (ДЗО) 2" xfId="5982"/>
    <cellStyle name="_Приложение № 1 к регламенту по формированию Инвестиционной программы_Волжские_2011" xfId="1118"/>
    <cellStyle name="_Приложение № 1 к регламенту по формированию Инвестиционной программы_Волжские_2011 2" xfId="5983"/>
    <cellStyle name="_Приложение № 1 к регламенту по формированию Инвестиционной программы_Квант_2011" xfId="1119"/>
    <cellStyle name="_Приложение № 1 к регламенту по формированию Инвестиционной программы_Квант_2011 2" xfId="5984"/>
    <cellStyle name="_Приложение откр." xfId="217"/>
    <cellStyle name="_Приложение откр. 2" xfId="4561"/>
    <cellStyle name="_Приложение откр. 2 2" xfId="5986"/>
    <cellStyle name="_Приложение откр. 3" xfId="5985"/>
    <cellStyle name="_Приложение откр._Альбом форм ЕБП11 (ВоКС) вар 18.01.11" xfId="1120"/>
    <cellStyle name="_Приложение откр._Альбом форм ЕБП11 (ВоКС) вар 18.01.11 2" xfId="5987"/>
    <cellStyle name="_Приложение откр._Альбом форм ЕБП11 (ДЗО)" xfId="1121"/>
    <cellStyle name="_Приложение откр._Альбом форм ЕБП11 (ДЗО) 2" xfId="5988"/>
    <cellStyle name="_Приложение откр._Альбом форм ЕБП11 (ДЗО)_Квант_2011" xfId="1122"/>
    <cellStyle name="_Приложение откр._Альбом форм ЕБП11 (ДЗО)_Квант_2011 2" xfId="5989"/>
    <cellStyle name="_Приложение откр._ВКС ПТ_1.2 Свод" xfId="1123"/>
    <cellStyle name="_Приложение откр._ВКС ПТ_1.2 Свод 2" xfId="5990"/>
    <cellStyle name="_Приложение откр._ВКС ПТ_1.2 Свод1" xfId="1124"/>
    <cellStyle name="_Приложение откр._ВКС ПТ_1.2 Свод1 2" xfId="5991"/>
    <cellStyle name="_Приложение откр._ВКС_П_2007_ГГГГММДД" xfId="1125"/>
    <cellStyle name="_Приложение откр._ВКС_П_2007_ГГГГММДД 2" xfId="5992"/>
    <cellStyle name="_Приложение откр._ВКС_П2011Т_2010_20101018" xfId="1126"/>
    <cellStyle name="_Приложение откр._ВКС_П2011Т_2010_20101018 2" xfId="5993"/>
    <cellStyle name="_Приложение откр._ВКС_ПТ-0.5.1" xfId="1127"/>
    <cellStyle name="_Приложение откр._ВКС_ПТ-0.5.1 2" xfId="5994"/>
    <cellStyle name="_Приложение откр._ВКС_ПТ-0.6" xfId="1128"/>
    <cellStyle name="_Приложение откр._ВКС_ПТ-0.6 2" xfId="5995"/>
    <cellStyle name="_Приложение откр._ВКС_ПТ-0.6.1" xfId="1129"/>
    <cellStyle name="_Приложение откр._ВКС_ПТ-0.6.1 2" xfId="5996"/>
    <cellStyle name="_Приложение откр._ВКС_ПТ-0.7" xfId="1130"/>
    <cellStyle name="_Приложение откр._ВКС_ПТ-0.7 2" xfId="5997"/>
    <cellStyle name="_Приложение откр._ВКС_ПФТ-1 2_Ноябрь" xfId="1131"/>
    <cellStyle name="_Приложение откр._ВКС_ПФТ-1 2_Ноябрь 2" xfId="5998"/>
    <cellStyle name="_Приложение откр._Волжские_2011" xfId="1132"/>
    <cellStyle name="_Приложение откр._Волжские_2011 2" xfId="5999"/>
    <cellStyle name="_Приложение откр._ВОТЭК_ПФ2010Т_2010 работа" xfId="1133"/>
    <cellStyle name="_Приложение откр._ВОТЭК_ПФ2010Т_2010 работа 2" xfId="6000"/>
    <cellStyle name="_Приложение откр._ВОЭК_П_2007_сводная1" xfId="1134"/>
    <cellStyle name="_Приложение откр._ВОЭК_П_2007_сводная1 2" xfId="6001"/>
    <cellStyle name="_Приложение откр._ДЗО_ПП2007_ГГГГММДД" xfId="1135"/>
    <cellStyle name="_Приложение откр._ДЗО_ПП2007_ГГГГММДД 2" xfId="6002"/>
    <cellStyle name="_Приложение откр._Квант_2011" xfId="1136"/>
    <cellStyle name="_Приложение откр._Квант_2011 2" xfId="6003"/>
    <cellStyle name="_Приложение откр._П программа ЮП" xfId="1137"/>
    <cellStyle name="_Приложение откр._П программа ЮП 2" xfId="6004"/>
    <cellStyle name="_Приложение откр._ПВ_0_5" xfId="4560"/>
    <cellStyle name="_Приложение откр._ПВ_0_5 2" xfId="6005"/>
    <cellStyle name="_Приложение откр._ПВ-0.5" xfId="4559"/>
    <cellStyle name="_Приложение откр._ПВ-0.5 2" xfId="6006"/>
    <cellStyle name="_Приложение откр._ПП 2008 Тсети" xfId="1138"/>
    <cellStyle name="_Приложение откр._ПП 2008 Тсети 2" xfId="6007"/>
    <cellStyle name="_Приложение откр._Расчет топлива_ПТО" xfId="1139"/>
    <cellStyle name="_Приложение откр._Расчет топлива_ПТО 2" xfId="6008"/>
    <cellStyle name="_Приложение откр._СВОД" xfId="1140"/>
    <cellStyle name="_Приложение откр._СВОД 2" xfId="6009"/>
    <cellStyle name="_Приложение откр._Таблицы к ПЗ 2011 тепло_ВОТЭК" xfId="1141"/>
    <cellStyle name="_Приложение откр._Таблицы к ПЗ 2011 тепло_ВОТЭК 2" xfId="6010"/>
    <cellStyle name="_Приложение откр._ТК_Таблицы к ПЗ 2011 тепло_20101111_от Денисовой" xfId="1142"/>
    <cellStyle name="_Приложение откр._ТК_Таблицы к ПЗ 2011 тепло_20101111_от Денисовой 2" xfId="6011"/>
    <cellStyle name="_Приложение откр._ТСер_П2011Т_20101014" xfId="1143"/>
    <cellStyle name="_Приложение откр._ТСер_П2011Т_20101014 2" xfId="6012"/>
    <cellStyle name="_Приложение откр._ТСервис_П_2007_16.01.2007" xfId="1144"/>
    <cellStyle name="_Приложение откр._ТСервис_П_2007_16.01.2007 2" xfId="6013"/>
    <cellStyle name="_Приложение откр._ТСервис_П_2007_20.01.2007 коррект" xfId="1145"/>
    <cellStyle name="_Приложение откр._ТСервис_П_2007_20.01.2007 коррект 2" xfId="6014"/>
    <cellStyle name="_Приложение откр._ТСервис_П_2007_ТСервис_ коррект25.01.2007" xfId="1146"/>
    <cellStyle name="_Приложение откр._ТСервис_П_2007_ТСервис_ коррект25.01.2007 2" xfId="6015"/>
    <cellStyle name="_проект_инвест_программы_2" xfId="218"/>
    <cellStyle name="_проект_инвест_программы_2 2" xfId="6016"/>
    <cellStyle name="_проект_инвест_программы_2_Альбом форм ЕБП11 (ВоКС) вар 18.01.11" xfId="1147"/>
    <cellStyle name="_проект_инвест_программы_2_Альбом форм ЕБП11 (ВоКС) вар 18.01.11 2" xfId="6017"/>
    <cellStyle name="_проект_инвест_программы_2_Альбом форм ЕБП11 (ДЗО)" xfId="1148"/>
    <cellStyle name="_проект_инвест_программы_2_Альбом форм ЕБП11 (ДЗО) 2" xfId="6018"/>
    <cellStyle name="_проект_инвест_программы_2_Волжские_2011" xfId="1149"/>
    <cellStyle name="_проект_инвест_программы_2_Волжские_2011 2" xfId="6019"/>
    <cellStyle name="_проект_инвест_программы_2_Квант_2011" xfId="1150"/>
    <cellStyle name="_проект_инвест_программы_2_Квант_2011 2" xfId="6020"/>
    <cellStyle name="_ПТ-0.2" xfId="1151"/>
    <cellStyle name="_ПТ-0.2 2" xfId="6021"/>
    <cellStyle name="_ПФ14" xfId="219"/>
    <cellStyle name="_ПФ14 2" xfId="4558"/>
    <cellStyle name="_ПФ14 2 2" xfId="6023"/>
    <cellStyle name="_ПФ14 3" xfId="6022"/>
    <cellStyle name="_ПФ14_Альбом форм ЕБП11 (ВоКС) вар 18.01.11" xfId="1152"/>
    <cellStyle name="_ПФ14_Альбом форм ЕБП11 (ВоКС) вар 18.01.11 2" xfId="6024"/>
    <cellStyle name="_ПФ14_Альбом форм ЕБП11 (ДЗО)" xfId="1153"/>
    <cellStyle name="_ПФ14_Альбом форм ЕБП11 (ДЗО) 2" xfId="6025"/>
    <cellStyle name="_ПФ14_Альбом форм ЕБП11 (ДЗО)_Квант_2011" xfId="1154"/>
    <cellStyle name="_ПФ14_Альбом форм ЕБП11 (ДЗО)_Квант_2011 2" xfId="6026"/>
    <cellStyle name="_ПФ14_ВКС ПТ_1.2 Свод" xfId="1155"/>
    <cellStyle name="_ПФ14_ВКС ПТ_1.2 Свод 2" xfId="6027"/>
    <cellStyle name="_ПФ14_ВКС ПТ_1.2 Свод1" xfId="1156"/>
    <cellStyle name="_ПФ14_ВКС ПТ_1.2 Свод1 2" xfId="6028"/>
    <cellStyle name="_ПФ14_ВКС_П_2007_ГГГГММДД" xfId="1157"/>
    <cellStyle name="_ПФ14_ВКС_П_2007_ГГГГММДД 2" xfId="6029"/>
    <cellStyle name="_ПФ14_ВКС_П2011Т_2010_20101018" xfId="1158"/>
    <cellStyle name="_ПФ14_ВКС_П2011Т_2010_20101018 2" xfId="6030"/>
    <cellStyle name="_ПФ14_ВКС_ПТ-0.5.1" xfId="1159"/>
    <cellStyle name="_ПФ14_ВКС_ПТ-0.5.1 2" xfId="6031"/>
    <cellStyle name="_ПФ14_ВКС_ПТ-0.6" xfId="1160"/>
    <cellStyle name="_ПФ14_ВКС_ПТ-0.6 2" xfId="6032"/>
    <cellStyle name="_ПФ14_ВКС_ПТ-0.6.1" xfId="1161"/>
    <cellStyle name="_ПФ14_ВКС_ПТ-0.6.1 2" xfId="6033"/>
    <cellStyle name="_ПФ14_ВКС_ПТ-0.7" xfId="1162"/>
    <cellStyle name="_ПФ14_ВКС_ПТ-0.7 2" xfId="6034"/>
    <cellStyle name="_ПФ14_ВКС_ПФТ-1 2_Ноябрь" xfId="1163"/>
    <cellStyle name="_ПФ14_ВКС_ПФТ-1 2_Ноябрь 2" xfId="6035"/>
    <cellStyle name="_ПФ14_Волжские_2011" xfId="1164"/>
    <cellStyle name="_ПФ14_Волжские_2011 2" xfId="6036"/>
    <cellStyle name="_ПФ14_ВОТЭК_ПФ2010Т_2010 работа" xfId="1165"/>
    <cellStyle name="_ПФ14_ВОТЭК_ПФ2010Т_2010 работа 2" xfId="6037"/>
    <cellStyle name="_ПФ14_ВОЭК_П_2007_сводная1" xfId="1166"/>
    <cellStyle name="_ПФ14_ВОЭК_П_2007_сводная1 2" xfId="6038"/>
    <cellStyle name="_ПФ14_ДЗО_ПП2007_ГГГГММДД" xfId="1167"/>
    <cellStyle name="_ПФ14_ДЗО_ПП2007_ГГГГММДД 2" xfId="6039"/>
    <cellStyle name="_ПФ14_Квант_2011" xfId="1168"/>
    <cellStyle name="_ПФ14_Квант_2011 2" xfId="6040"/>
    <cellStyle name="_ПФ14_П программа ЮП" xfId="1169"/>
    <cellStyle name="_ПФ14_П программа ЮП 2" xfId="6041"/>
    <cellStyle name="_ПФ14_ПВ_0_5" xfId="4557"/>
    <cellStyle name="_ПФ14_ПВ_0_5 2" xfId="6042"/>
    <cellStyle name="_ПФ14_ПВ-0.5" xfId="4556"/>
    <cellStyle name="_ПФ14_ПВ-0.5 2" xfId="6043"/>
    <cellStyle name="_ПФ14_ПП 2008 Тсети" xfId="1170"/>
    <cellStyle name="_ПФ14_ПП 2008 Тсети 2" xfId="6044"/>
    <cellStyle name="_ПФ14_Расчет топлива_ПТО" xfId="1171"/>
    <cellStyle name="_ПФ14_Расчет топлива_ПТО 2" xfId="6045"/>
    <cellStyle name="_ПФ14_СВОД" xfId="1172"/>
    <cellStyle name="_ПФ14_СВОД 2" xfId="6046"/>
    <cellStyle name="_ПФ14_Таблицы к ПЗ 2011 тепло_ВОТЭК" xfId="1173"/>
    <cellStyle name="_ПФ14_Таблицы к ПЗ 2011 тепло_ВОТЭК 2" xfId="6047"/>
    <cellStyle name="_ПФ14_ТК_Таблицы к ПЗ 2011 тепло_20101111_от Денисовой" xfId="1174"/>
    <cellStyle name="_ПФ14_ТК_Таблицы к ПЗ 2011 тепло_20101111_от Денисовой 2" xfId="6048"/>
    <cellStyle name="_ПФ14_ТСер_П2011Т_20101014" xfId="1175"/>
    <cellStyle name="_ПФ14_ТСер_П2011Т_20101014 2" xfId="6049"/>
    <cellStyle name="_ПФ14_ТСервис_П_2007_16.01.2007" xfId="1176"/>
    <cellStyle name="_ПФ14_ТСервис_П_2007_16.01.2007 2" xfId="6050"/>
    <cellStyle name="_ПФ14_ТСервис_П_2007_20.01.2007 коррект" xfId="1177"/>
    <cellStyle name="_ПФ14_ТСервис_П_2007_20.01.2007 коррект 2" xfId="6051"/>
    <cellStyle name="_ПФ14_ТСервис_П_2007_ТСервис_ коррект25.01.2007" xfId="1178"/>
    <cellStyle name="_ПФ14_ТСервис_П_2007_ТСервис_ коррект25.01.2007 2" xfId="6052"/>
    <cellStyle name="_ПЭ-5 (2)" xfId="220"/>
    <cellStyle name="_ПЭ-5 (2) 2" xfId="6053"/>
    <cellStyle name="_Расчет топлива_ПТО" xfId="1179"/>
    <cellStyle name="_Расчет топлива_ПТО 2" xfId="6054"/>
    <cellStyle name="_Расшифровки_1кв_2002" xfId="221"/>
    <cellStyle name="_Расшифровки_1кв_2002 2" xfId="6055"/>
    <cellStyle name="_Расшифровки_1кв_2002_Альбом форм ЕБП11 (ВоКС) вар 18.01.11" xfId="1180"/>
    <cellStyle name="_Расшифровки_1кв_2002_Альбом форм ЕБП11 (ВоКС) вар 18.01.11 2" xfId="6056"/>
    <cellStyle name="_Расшифровки_1кв_2002_Альбом форм ЕБП11 (ДЗО)" xfId="1181"/>
    <cellStyle name="_Расшифровки_1кв_2002_Альбом форм ЕБП11 (ДЗО) 2" xfId="6057"/>
    <cellStyle name="_Расшифровки_1кв_2002_Волжские_2011" xfId="1182"/>
    <cellStyle name="_Расшифровки_1кв_2002_Волжские_2011 2" xfId="6058"/>
    <cellStyle name="_Расшифровки_1кв_2002_Квант_2011" xfId="1183"/>
    <cellStyle name="_Расшифровки_1кв_2002_Квант_2011 2" xfId="6059"/>
    <cellStyle name="_сп автотехника 4 кв" xfId="16"/>
    <cellStyle name="_сп автотехника 4 кв 2" xfId="6060"/>
    <cellStyle name="_сп Тюмень03" xfId="17"/>
    <cellStyle name="_сп шины 4-2003" xfId="18"/>
    <cellStyle name="_сп шины 4-2003 2" xfId="6061"/>
    <cellStyle name="_спВоля03" xfId="19"/>
    <cellStyle name="_спВоля03 2" xfId="6062"/>
    <cellStyle name="_спГараж для Ор02" xfId="20"/>
    <cellStyle name="_спзч02 2эт" xfId="21"/>
    <cellStyle name="_спИкарус01" xfId="22"/>
    <cellStyle name="_спИкарус02" xfId="23"/>
    <cellStyle name="_спКароса02" xfId="24"/>
    <cellStyle name="_спКомацу02 для ННГ" xfId="25"/>
    <cellStyle name="_спКомацу02 для ННГ 2" xfId="6064"/>
    <cellStyle name="_спКонтроллеры" xfId="26"/>
    <cellStyle name="_спКонтроллеры 2" xfId="6065"/>
    <cellStyle name="_спНагель для Рязани" xfId="27"/>
    <cellStyle name="_спНагель для Рязани 2" xfId="6066"/>
    <cellStyle name="_спННГЛанит" xfId="28"/>
    <cellStyle name="_спННГЛанит 2" xfId="6067"/>
    <cellStyle name="_спННП02" xfId="29"/>
    <cellStyle name="_спННП02 2" xfId="6068"/>
    <cellStyle name="_спПогрузчикиБолг" xfId="30"/>
    <cellStyle name="_спПогрузчикиБолг 2" xfId="6069"/>
    <cellStyle name="_спприборы02" xfId="31"/>
    <cellStyle name="_спприборы02 2" xfId="6070"/>
    <cellStyle name="_спТатраУДСКаросаОренбург01" xfId="32"/>
    <cellStyle name="_спЭкология02" xfId="33"/>
    <cellStyle name="_спЭкология02 2" xfId="6071"/>
    <cellStyle name="_ТНК1-00-e" xfId="34"/>
    <cellStyle name="_ТНК1-00-e 2" xfId="6072"/>
    <cellStyle name="_ТНК1-00-e-2" xfId="35"/>
    <cellStyle name="_ТНК1-00-e-2 2" xfId="6073"/>
    <cellStyle name="_ТТСК_ПЗ_2009" xfId="1184"/>
    <cellStyle name="_ТТСК_ПЗ_2009 2" xfId="6074"/>
    <cellStyle name="_ТЭнергоЮ_ПТ-0.2.1" xfId="1185"/>
    <cellStyle name="_ТЭнергоЮ_ПТ-0.2.1 2" xfId="6075"/>
    <cellStyle name="_Формы" xfId="222"/>
    <cellStyle name="_Формы 2" xfId="6076"/>
    <cellStyle name="_Формы для заполнения ПТО, ОУТ" xfId="4555"/>
    <cellStyle name="_Формы для заполнения ПТО, ОУТ 2" xfId="6077"/>
    <cellStyle name="_Формы для заполнения ПТО, ОУТ_ПВ-0.5" xfId="4554"/>
    <cellStyle name="_Формы для заполнения ПТО, ОУТ_ПВ-0.5 2" xfId="6078"/>
    <cellStyle name="_Формы_Альбом форм ЕБП11 (ВоКС) вар 18.01.11" xfId="1186"/>
    <cellStyle name="_Формы_Альбом форм ЕБП11 (ВоКС) вар 18.01.11 2" xfId="6079"/>
    <cellStyle name="_Формы_Альбом форм ЕБП11 (ДЗО)" xfId="1187"/>
    <cellStyle name="_Формы_Альбом форм ЕБП11 (ДЗО) 2" xfId="6080"/>
    <cellStyle name="_Формы_Волжские_2011" xfId="1188"/>
    <cellStyle name="_Формы_Волжские_2011 2" xfId="6081"/>
    <cellStyle name="_Формы_Квант_2011" xfId="1189"/>
    <cellStyle name="_Формы_Квант_2011 2" xfId="6082"/>
    <cellStyle name="_ЮП_ПП2010Т_20101009" xfId="1190"/>
    <cellStyle name="_ЮП_ПП2010Т_20101009 2" xfId="6083"/>
    <cellStyle name="_ЮП_ПТ-1.2" xfId="1191"/>
    <cellStyle name="_ЮП_ПТ-1.2 2" xfId="6084"/>
    <cellStyle name="”€ќђќ‘ћ‚›‰" xfId="223"/>
    <cellStyle name="”€ќђќ‘ћ‚›‰ 2" xfId="224"/>
    <cellStyle name="”€ќђќ‘ћ‚›‰ 2 2" xfId="1192"/>
    <cellStyle name="”€ќђќ‘ћ‚›‰ 2 2 2" xfId="6090"/>
    <cellStyle name="”€ќђќ‘ћ‚›‰ 2 3" xfId="6089"/>
    <cellStyle name="”€ќђќ‘ћ‚›‰ 3" xfId="6088"/>
    <cellStyle name="”€љ‘€ђћ‚ђќќ›‰" xfId="225"/>
    <cellStyle name="”€љ‘€ђћ‚ђќќ›‰ 2" xfId="226"/>
    <cellStyle name="”€љ‘€ђћ‚ђќќ›‰ 2 2" xfId="1193"/>
    <cellStyle name="”€љ‘€ђћ‚ђќќ›‰ 2 2 2" xfId="6093"/>
    <cellStyle name="”€љ‘€ђћ‚ђќќ›‰ 2 3" xfId="6092"/>
    <cellStyle name="”€љ‘€ђћ‚ђќќ›‰ 3" xfId="6091"/>
    <cellStyle name="”ќђќ‘ћ‚›‰" xfId="227"/>
    <cellStyle name="”ќђќ‘ћ‚›‰ 2" xfId="228"/>
    <cellStyle name="”ќђќ‘ћ‚›‰ 2 2" xfId="1194"/>
    <cellStyle name="”ќђќ‘ћ‚›‰ 2 2 2" xfId="6096"/>
    <cellStyle name="”ќђќ‘ћ‚›‰ 2 3" xfId="6095"/>
    <cellStyle name="”ќђќ‘ћ‚›‰ 3" xfId="6094"/>
    <cellStyle name="”љ‘ђћ‚ђќќ›‰" xfId="229"/>
    <cellStyle name="”љ‘ђћ‚ђќќ›‰ 2" xfId="230"/>
    <cellStyle name="”љ‘ђћ‚ђќќ›‰ 2 2" xfId="1195"/>
    <cellStyle name="”љ‘ђћ‚ђќќ›‰ 2 2 2" xfId="6099"/>
    <cellStyle name="”љ‘ђћ‚ђќќ›‰ 2 3" xfId="6098"/>
    <cellStyle name="”љ‘ђћ‚ђќќ›‰ 3" xfId="6097"/>
    <cellStyle name="„…ќ…†ќ›‰" xfId="231"/>
    <cellStyle name="„…ќ…†ќ›‰ 2" xfId="232"/>
    <cellStyle name="„…ќ…†ќ›‰ 2 2" xfId="1196"/>
    <cellStyle name="„…ќ…†ќ›‰ 2 2 2" xfId="6102"/>
    <cellStyle name="„…ќ…†ќ›‰ 2 3" xfId="6101"/>
    <cellStyle name="„…ќ…†ќ›‰ 3" xfId="6100"/>
    <cellStyle name="„ђ’ђ" xfId="233"/>
    <cellStyle name="„ђ’ђ 2" xfId="234"/>
    <cellStyle name="„ђ’ђ 2 2" xfId="1197"/>
    <cellStyle name="„ђ’ђ 2 2 2" xfId="6105"/>
    <cellStyle name="„ђ’ђ 2 3" xfId="6104"/>
    <cellStyle name="„ђ’ђ 3" xfId="6103"/>
    <cellStyle name="€’ћѓћ‚›‰" xfId="235"/>
    <cellStyle name="€’ћѓћ‚›‰ 2" xfId="236"/>
    <cellStyle name="€’ћѓћ‚›‰ 2 2" xfId="1198"/>
    <cellStyle name="€’ћѓћ‚›‰ 2 2 2" xfId="6114"/>
    <cellStyle name="€’ћѓћ‚›‰ 2 3" xfId="6113"/>
    <cellStyle name="€’ћѓћ‚›‰ 3" xfId="6112"/>
    <cellStyle name="‡ђѓћ‹ћ‚ћљ1" xfId="237"/>
    <cellStyle name="‡ђѓћ‹ћ‚ћљ1 2" xfId="238"/>
    <cellStyle name="‡ђѓћ‹ћ‚ћљ1 2 2" xfId="1199"/>
    <cellStyle name="‡ђѓћ‹ћ‚ћљ1 2 2 2" xfId="6108"/>
    <cellStyle name="‡ђѓћ‹ћ‚ћљ1 2 3" xfId="6107"/>
    <cellStyle name="‡ђѓћ‹ћ‚ћљ1 3" xfId="6106"/>
    <cellStyle name="‡ђѓћ‹ћ‚ћљ2" xfId="239"/>
    <cellStyle name="‡ђѓћ‹ћ‚ћљ2 2" xfId="240"/>
    <cellStyle name="‡ђѓћ‹ћ‚ћљ2 2 2" xfId="1200"/>
    <cellStyle name="‡ђѓћ‹ћ‚ћљ2 2 2 2" xfId="6111"/>
    <cellStyle name="‡ђѓћ‹ћ‚ћљ2 2 3" xfId="6110"/>
    <cellStyle name="‡ђѓћ‹ћ‚ћљ2 3" xfId="6109"/>
    <cellStyle name="’ћѓћ‚›‰" xfId="241"/>
    <cellStyle name="’ћѓћ‚›‰ 2" xfId="242"/>
    <cellStyle name="’ћѓћ‚›‰ 2 2" xfId="1201"/>
    <cellStyle name="’ћѓћ‚›‰ 2 2 2" xfId="6087"/>
    <cellStyle name="’ћѓћ‚›‰ 2 3" xfId="6086"/>
    <cellStyle name="’ћѓћ‚›‰ 3" xfId="6085"/>
    <cellStyle name="0,00;0;" xfId="243"/>
    <cellStyle name="0,00;0; 2" xfId="244"/>
    <cellStyle name="0,00;0; 2 2" xfId="4690"/>
    <cellStyle name="0,00;0; 3" xfId="4689"/>
    <cellStyle name="0,00;0;_Альбом форм ЕБП11 (ВоКС) вар 18.01.11" xfId="1202"/>
    <cellStyle name="20% - Accent1" xfId="1203"/>
    <cellStyle name="20% - Accent1 2" xfId="4691"/>
    <cellStyle name="20% - Accent2" xfId="1204"/>
    <cellStyle name="20% - Accent2 2" xfId="4692"/>
    <cellStyle name="20% - Accent3" xfId="1205"/>
    <cellStyle name="20% - Accent3 2" xfId="4693"/>
    <cellStyle name="20% - Accent4" xfId="1206"/>
    <cellStyle name="20% - Accent4 2" xfId="4694"/>
    <cellStyle name="20% - Accent5" xfId="1207"/>
    <cellStyle name="20% - Accent5 2" xfId="4695"/>
    <cellStyle name="20% - Accent6" xfId="1208"/>
    <cellStyle name="20% - Accent6 2" xfId="4696"/>
    <cellStyle name="20% - Акцент1 10" xfId="1209"/>
    <cellStyle name="20% - Акцент1 10 2" xfId="1210"/>
    <cellStyle name="20% - Акцент1 10 2 2" xfId="4698"/>
    <cellStyle name="20% - Акцент1 10 3" xfId="1211"/>
    <cellStyle name="20% - Акцент1 10 3 2" xfId="4699"/>
    <cellStyle name="20% - Акцент1 10 4" xfId="4697"/>
    <cellStyle name="20% - Акцент1 11" xfId="1212"/>
    <cellStyle name="20% - Акцент1 11 2" xfId="1213"/>
    <cellStyle name="20% - Акцент1 11 2 2" xfId="4701"/>
    <cellStyle name="20% - Акцент1 11 3" xfId="1214"/>
    <cellStyle name="20% - Акцент1 11 3 2" xfId="4702"/>
    <cellStyle name="20% - Акцент1 11 4" xfId="4700"/>
    <cellStyle name="20% - Акцент1 12" xfId="1215"/>
    <cellStyle name="20% - Акцент1 12 2" xfId="1216"/>
    <cellStyle name="20% - Акцент1 12 2 2" xfId="4704"/>
    <cellStyle name="20% - Акцент1 12 3" xfId="1217"/>
    <cellStyle name="20% - Акцент1 12 3 2" xfId="4705"/>
    <cellStyle name="20% - Акцент1 12 4" xfId="4703"/>
    <cellStyle name="20% - Акцент1 13" xfId="1218"/>
    <cellStyle name="20% - Акцент1 13 2" xfId="1219"/>
    <cellStyle name="20% - Акцент1 13 2 2" xfId="4707"/>
    <cellStyle name="20% - Акцент1 13 3" xfId="1220"/>
    <cellStyle name="20% - Акцент1 13 3 2" xfId="4708"/>
    <cellStyle name="20% - Акцент1 13 4" xfId="4706"/>
    <cellStyle name="20% - Акцент1 14" xfId="1221"/>
    <cellStyle name="20% - Акцент1 14 2" xfId="1222"/>
    <cellStyle name="20% - Акцент1 14 2 2" xfId="4710"/>
    <cellStyle name="20% - Акцент1 14 3" xfId="1223"/>
    <cellStyle name="20% - Акцент1 14 3 2" xfId="4711"/>
    <cellStyle name="20% - Акцент1 14 4" xfId="4709"/>
    <cellStyle name="20% - Акцент1 15" xfId="1224"/>
    <cellStyle name="20% - Акцент1 15 2" xfId="1225"/>
    <cellStyle name="20% - Акцент1 15 2 2" xfId="4713"/>
    <cellStyle name="20% - Акцент1 15 3" xfId="1226"/>
    <cellStyle name="20% - Акцент1 15 3 2" xfId="4714"/>
    <cellStyle name="20% - Акцент1 15 4" xfId="4712"/>
    <cellStyle name="20% - Акцент1 16" xfId="1227"/>
    <cellStyle name="20% - Акцент1 16 2" xfId="1228"/>
    <cellStyle name="20% - Акцент1 16 2 2" xfId="4716"/>
    <cellStyle name="20% - Акцент1 16 3" xfId="1229"/>
    <cellStyle name="20% - Акцент1 16 3 2" xfId="4717"/>
    <cellStyle name="20% - Акцент1 16 4" xfId="4715"/>
    <cellStyle name="20% - Акцент1 17" xfId="1230"/>
    <cellStyle name="20% - Акцент1 17 2" xfId="1231"/>
    <cellStyle name="20% - Акцент1 17 2 2" xfId="4719"/>
    <cellStyle name="20% - Акцент1 17 3" xfId="1232"/>
    <cellStyle name="20% - Акцент1 17 3 2" xfId="4720"/>
    <cellStyle name="20% - Акцент1 17 4" xfId="4718"/>
    <cellStyle name="20% - Акцент1 18" xfId="1233"/>
    <cellStyle name="20% - Акцент1 18 2" xfId="1234"/>
    <cellStyle name="20% - Акцент1 18 2 2" xfId="4722"/>
    <cellStyle name="20% - Акцент1 18 3" xfId="1235"/>
    <cellStyle name="20% - Акцент1 18 3 2" xfId="4723"/>
    <cellStyle name="20% - Акцент1 18 4" xfId="4721"/>
    <cellStyle name="20% - Акцент1 19" xfId="1236"/>
    <cellStyle name="20% - Акцент1 19 2" xfId="1237"/>
    <cellStyle name="20% - Акцент1 19 2 2" xfId="4725"/>
    <cellStyle name="20% - Акцент1 19 3" xfId="1238"/>
    <cellStyle name="20% - Акцент1 19 3 2" xfId="4726"/>
    <cellStyle name="20% - Акцент1 19 4" xfId="4724"/>
    <cellStyle name="20% - Акцент1 2" xfId="245"/>
    <cellStyle name="20% - Акцент1 2 2" xfId="1240"/>
    <cellStyle name="20% - Акцент1 2 2 2" xfId="4728"/>
    <cellStyle name="20% - Акцент1 2 3" xfId="1241"/>
    <cellStyle name="20% - Акцент1 2 3 2" xfId="4729"/>
    <cellStyle name="20% - Акцент1 2 4" xfId="1242"/>
    <cellStyle name="20% - Акцент1 2 4 2" xfId="4730"/>
    <cellStyle name="20% - Акцент1 2 5" xfId="1243"/>
    <cellStyle name="20% - Акцент1 2 5 2" xfId="4731"/>
    <cellStyle name="20% - Акцент1 2 6" xfId="1244"/>
    <cellStyle name="20% - Акцент1 2 6 2" xfId="4732"/>
    <cellStyle name="20% - Акцент1 2 7" xfId="1239"/>
    <cellStyle name="20% - Акцент1 2 7 2" xfId="4733"/>
    <cellStyle name="20% - Акцент1 2 8" xfId="4727"/>
    <cellStyle name="20% - Акцент1 20" xfId="1245"/>
    <cellStyle name="20% - Акцент1 20 2" xfId="4734"/>
    <cellStyle name="20% - Акцент1 21" xfId="1246"/>
    <cellStyle name="20% - Акцент1 21 2" xfId="4735"/>
    <cellStyle name="20% - Акцент1 22" xfId="1247"/>
    <cellStyle name="20% - Акцент1 22 2" xfId="4736"/>
    <cellStyle name="20% - Акцент1 23" xfId="4553"/>
    <cellStyle name="20% - Акцент1 23 2" xfId="4737"/>
    <cellStyle name="20% - Акцент1 3" xfId="1248"/>
    <cellStyle name="20% - Акцент1 3 2" xfId="1249"/>
    <cellStyle name="20% - Акцент1 3 2 2" xfId="4739"/>
    <cellStyle name="20% - Акцент1 3 3" xfId="1250"/>
    <cellStyle name="20% - Акцент1 3 3 2" xfId="4740"/>
    <cellStyle name="20% - Акцент1 3 4" xfId="4738"/>
    <cellStyle name="20% - Акцент1 4" xfId="1251"/>
    <cellStyle name="20% - Акцент1 4 2" xfId="1252"/>
    <cellStyle name="20% - Акцент1 4 2 2" xfId="4742"/>
    <cellStyle name="20% - Акцент1 4 3" xfId="1253"/>
    <cellStyle name="20% - Акцент1 4 3 2" xfId="4743"/>
    <cellStyle name="20% - Акцент1 4 4" xfId="4741"/>
    <cellStyle name="20% - Акцент1 5" xfId="1254"/>
    <cellStyle name="20% - Акцент1 5 2" xfId="1255"/>
    <cellStyle name="20% - Акцент1 5 2 2" xfId="4745"/>
    <cellStyle name="20% - Акцент1 5 3" xfId="1256"/>
    <cellStyle name="20% - Акцент1 5 3 2" xfId="4746"/>
    <cellStyle name="20% - Акцент1 5 4" xfId="4744"/>
    <cellStyle name="20% - Акцент1 6" xfId="1257"/>
    <cellStyle name="20% - Акцент1 6 2" xfId="1258"/>
    <cellStyle name="20% - Акцент1 6 2 2" xfId="4748"/>
    <cellStyle name="20% - Акцент1 6 3" xfId="1259"/>
    <cellStyle name="20% - Акцент1 6 3 2" xfId="4749"/>
    <cellStyle name="20% - Акцент1 6 4" xfId="4747"/>
    <cellStyle name="20% - Акцент1 7" xfId="1260"/>
    <cellStyle name="20% - Акцент1 7 2" xfId="1261"/>
    <cellStyle name="20% - Акцент1 7 2 2" xfId="4751"/>
    <cellStyle name="20% - Акцент1 7 3" xfId="1262"/>
    <cellStyle name="20% - Акцент1 7 3 2" xfId="4752"/>
    <cellStyle name="20% - Акцент1 7 4" xfId="4750"/>
    <cellStyle name="20% - Акцент1 8" xfId="1263"/>
    <cellStyle name="20% - Акцент1 8 2" xfId="1264"/>
    <cellStyle name="20% - Акцент1 8 2 2" xfId="4754"/>
    <cellStyle name="20% - Акцент1 8 3" xfId="1265"/>
    <cellStyle name="20% - Акцент1 8 3 2" xfId="4755"/>
    <cellStyle name="20% - Акцент1 8 4" xfId="4753"/>
    <cellStyle name="20% - Акцент1 9" xfId="1266"/>
    <cellStyle name="20% - Акцент1 9 2" xfId="1267"/>
    <cellStyle name="20% - Акцент1 9 2 2" xfId="4757"/>
    <cellStyle name="20% - Акцент1 9 3" xfId="1268"/>
    <cellStyle name="20% - Акцент1 9 3 2" xfId="4758"/>
    <cellStyle name="20% - Акцент1 9 4" xfId="4756"/>
    <cellStyle name="20% - Акцент2 10" xfId="1269"/>
    <cellStyle name="20% - Акцент2 10 2" xfId="1270"/>
    <cellStyle name="20% - Акцент2 10 2 2" xfId="4760"/>
    <cellStyle name="20% - Акцент2 10 3" xfId="1271"/>
    <cellStyle name="20% - Акцент2 10 3 2" xfId="4761"/>
    <cellStyle name="20% - Акцент2 10 4" xfId="4759"/>
    <cellStyle name="20% - Акцент2 11" xfId="1272"/>
    <cellStyle name="20% - Акцент2 11 2" xfId="1273"/>
    <cellStyle name="20% - Акцент2 11 2 2" xfId="4763"/>
    <cellStyle name="20% - Акцент2 11 3" xfId="1274"/>
    <cellStyle name="20% - Акцент2 11 3 2" xfId="4764"/>
    <cellStyle name="20% - Акцент2 11 4" xfId="4762"/>
    <cellStyle name="20% - Акцент2 12" xfId="1275"/>
    <cellStyle name="20% - Акцент2 12 2" xfId="1276"/>
    <cellStyle name="20% - Акцент2 12 2 2" xfId="4766"/>
    <cellStyle name="20% - Акцент2 12 3" xfId="1277"/>
    <cellStyle name="20% - Акцент2 12 3 2" xfId="4767"/>
    <cellStyle name="20% - Акцент2 12 4" xfId="4765"/>
    <cellStyle name="20% - Акцент2 13" xfId="1278"/>
    <cellStyle name="20% - Акцент2 13 2" xfId="1279"/>
    <cellStyle name="20% - Акцент2 13 2 2" xfId="4769"/>
    <cellStyle name="20% - Акцент2 13 3" xfId="1280"/>
    <cellStyle name="20% - Акцент2 13 3 2" xfId="4770"/>
    <cellStyle name="20% - Акцент2 13 4" xfId="4768"/>
    <cellStyle name="20% - Акцент2 14" xfId="1281"/>
    <cellStyle name="20% - Акцент2 14 2" xfId="1282"/>
    <cellStyle name="20% - Акцент2 14 2 2" xfId="4772"/>
    <cellStyle name="20% - Акцент2 14 3" xfId="1283"/>
    <cellStyle name="20% - Акцент2 14 3 2" xfId="4773"/>
    <cellStyle name="20% - Акцент2 14 4" xfId="4771"/>
    <cellStyle name="20% - Акцент2 15" xfId="1284"/>
    <cellStyle name="20% - Акцент2 15 2" xfId="1285"/>
    <cellStyle name="20% - Акцент2 15 2 2" xfId="4775"/>
    <cellStyle name="20% - Акцент2 15 3" xfId="1286"/>
    <cellStyle name="20% - Акцент2 15 3 2" xfId="4776"/>
    <cellStyle name="20% - Акцент2 15 4" xfId="4774"/>
    <cellStyle name="20% - Акцент2 16" xfId="1287"/>
    <cellStyle name="20% - Акцент2 16 2" xfId="1288"/>
    <cellStyle name="20% - Акцент2 16 2 2" xfId="4778"/>
    <cellStyle name="20% - Акцент2 16 3" xfId="1289"/>
    <cellStyle name="20% - Акцент2 16 3 2" xfId="4779"/>
    <cellStyle name="20% - Акцент2 16 4" xfId="4777"/>
    <cellStyle name="20% - Акцент2 17" xfId="1290"/>
    <cellStyle name="20% - Акцент2 17 2" xfId="1291"/>
    <cellStyle name="20% - Акцент2 17 2 2" xfId="4781"/>
    <cellStyle name="20% - Акцент2 17 3" xfId="1292"/>
    <cellStyle name="20% - Акцент2 17 3 2" xfId="4782"/>
    <cellStyle name="20% - Акцент2 17 4" xfId="4780"/>
    <cellStyle name="20% - Акцент2 18" xfId="1293"/>
    <cellStyle name="20% - Акцент2 18 2" xfId="1294"/>
    <cellStyle name="20% - Акцент2 18 2 2" xfId="4784"/>
    <cellStyle name="20% - Акцент2 18 3" xfId="1295"/>
    <cellStyle name="20% - Акцент2 18 3 2" xfId="4785"/>
    <cellStyle name="20% - Акцент2 18 4" xfId="4783"/>
    <cellStyle name="20% - Акцент2 19" xfId="1296"/>
    <cellStyle name="20% - Акцент2 19 2" xfId="1297"/>
    <cellStyle name="20% - Акцент2 19 2 2" xfId="4787"/>
    <cellStyle name="20% - Акцент2 19 3" xfId="1298"/>
    <cellStyle name="20% - Акцент2 19 3 2" xfId="4788"/>
    <cellStyle name="20% - Акцент2 19 4" xfId="4786"/>
    <cellStyle name="20% - Акцент2 2" xfId="246"/>
    <cellStyle name="20% - Акцент2 2 2" xfId="1300"/>
    <cellStyle name="20% - Акцент2 2 2 2" xfId="4790"/>
    <cellStyle name="20% - Акцент2 2 3" xfId="1301"/>
    <cellStyle name="20% - Акцент2 2 3 2" xfId="4791"/>
    <cellStyle name="20% - Акцент2 2 4" xfId="1302"/>
    <cellStyle name="20% - Акцент2 2 4 2" xfId="4792"/>
    <cellStyle name="20% - Акцент2 2 5" xfId="1303"/>
    <cellStyle name="20% - Акцент2 2 5 2" xfId="4793"/>
    <cellStyle name="20% - Акцент2 2 6" xfId="1304"/>
    <cellStyle name="20% - Акцент2 2 6 2" xfId="4794"/>
    <cellStyle name="20% - Акцент2 2 7" xfId="1299"/>
    <cellStyle name="20% - Акцент2 2 7 2" xfId="4795"/>
    <cellStyle name="20% - Акцент2 2 8" xfId="4789"/>
    <cellStyle name="20% - Акцент2 20" xfId="1305"/>
    <cellStyle name="20% - Акцент2 20 2" xfId="1306"/>
    <cellStyle name="20% - Акцент2 20 2 2" xfId="1307"/>
    <cellStyle name="20% - Акцент2 20 2 2 2" xfId="4797"/>
    <cellStyle name="20% - Акцент2 20 2 3" xfId="1308"/>
    <cellStyle name="20% - Акцент2 20 2 3 2" xfId="4798"/>
    <cellStyle name="20% - Акцент2 20 2 4" xfId="1309"/>
    <cellStyle name="20% - Акцент2 20 2 4 2" xfId="4799"/>
    <cellStyle name="20% - Акцент2 20 3" xfId="1310"/>
    <cellStyle name="20% - Акцент2 20 4" xfId="1311"/>
    <cellStyle name="20% - Акцент2 20 5" xfId="4796"/>
    <cellStyle name="20% - Акцент2 21" xfId="1312"/>
    <cellStyle name="20% - Акцент2 21 2" xfId="1313"/>
    <cellStyle name="20% - Акцент2 21 3" xfId="1314"/>
    <cellStyle name="20% - Акцент2 21 4" xfId="1315"/>
    <cellStyle name="20% - Акцент2 21 5" xfId="4800"/>
    <cellStyle name="20% - Акцент2 22" xfId="1316"/>
    <cellStyle name="20% - Акцент2 22 2" xfId="4801"/>
    <cellStyle name="20% - Акцент2 23" xfId="4552"/>
    <cellStyle name="20% - Акцент2 23 2" xfId="4802"/>
    <cellStyle name="20% - Акцент2 3" xfId="1317"/>
    <cellStyle name="20% - Акцент2 3 2" xfId="1318"/>
    <cellStyle name="20% - Акцент2 3 2 2" xfId="4804"/>
    <cellStyle name="20% - Акцент2 3 3" xfId="1319"/>
    <cellStyle name="20% - Акцент2 3 3 2" xfId="4805"/>
    <cellStyle name="20% - Акцент2 3 4" xfId="4803"/>
    <cellStyle name="20% - Акцент2 4" xfId="1320"/>
    <cellStyle name="20% - Акцент2 4 2" xfId="1321"/>
    <cellStyle name="20% - Акцент2 4 2 2" xfId="4807"/>
    <cellStyle name="20% - Акцент2 4 3" xfId="1322"/>
    <cellStyle name="20% - Акцент2 4 3 2" xfId="4808"/>
    <cellStyle name="20% - Акцент2 4 4" xfId="4806"/>
    <cellStyle name="20% - Акцент2 5" xfId="1323"/>
    <cellStyle name="20% - Акцент2 5 2" xfId="1324"/>
    <cellStyle name="20% - Акцент2 5 2 2" xfId="4810"/>
    <cellStyle name="20% - Акцент2 5 3" xfId="1325"/>
    <cellStyle name="20% - Акцент2 5 3 2" xfId="4811"/>
    <cellStyle name="20% - Акцент2 5 4" xfId="4809"/>
    <cellStyle name="20% - Акцент2 6" xfId="1326"/>
    <cellStyle name="20% - Акцент2 6 2" xfId="1327"/>
    <cellStyle name="20% - Акцент2 6 2 2" xfId="4813"/>
    <cellStyle name="20% - Акцент2 6 3" xfId="1328"/>
    <cellStyle name="20% - Акцент2 6 3 2" xfId="4814"/>
    <cellStyle name="20% - Акцент2 6 4" xfId="4812"/>
    <cellStyle name="20% - Акцент2 7" xfId="1329"/>
    <cellStyle name="20% - Акцент2 7 2" xfId="1330"/>
    <cellStyle name="20% - Акцент2 7 2 2" xfId="4816"/>
    <cellStyle name="20% - Акцент2 7 3" xfId="1331"/>
    <cellStyle name="20% - Акцент2 7 3 2" xfId="4817"/>
    <cellStyle name="20% - Акцент2 7 4" xfId="4815"/>
    <cellStyle name="20% - Акцент2 8" xfId="1332"/>
    <cellStyle name="20% - Акцент2 8 2" xfId="1333"/>
    <cellStyle name="20% - Акцент2 8 2 2" xfId="4819"/>
    <cellStyle name="20% - Акцент2 8 3" xfId="1334"/>
    <cellStyle name="20% - Акцент2 8 3 2" xfId="4820"/>
    <cellStyle name="20% - Акцент2 8 4" xfId="4818"/>
    <cellStyle name="20% - Акцент2 9" xfId="1335"/>
    <cellStyle name="20% - Акцент2 9 2" xfId="1336"/>
    <cellStyle name="20% - Акцент2 9 2 2" xfId="4822"/>
    <cellStyle name="20% - Акцент2 9 3" xfId="1337"/>
    <cellStyle name="20% - Акцент2 9 3 2" xfId="4823"/>
    <cellStyle name="20% - Акцент2 9 4" xfId="4821"/>
    <cellStyle name="20% - Акцент3 10" xfId="1338"/>
    <cellStyle name="20% - Акцент3 10 2" xfId="1339"/>
    <cellStyle name="20% - Акцент3 10 2 2" xfId="4825"/>
    <cellStyle name="20% - Акцент3 10 3" xfId="1340"/>
    <cellStyle name="20% - Акцент3 10 3 2" xfId="4826"/>
    <cellStyle name="20% - Акцент3 10 4" xfId="4824"/>
    <cellStyle name="20% - Акцент3 11" xfId="1341"/>
    <cellStyle name="20% - Акцент3 11 2" xfId="1342"/>
    <cellStyle name="20% - Акцент3 11 2 2" xfId="4828"/>
    <cellStyle name="20% - Акцент3 11 3" xfId="1343"/>
    <cellStyle name="20% - Акцент3 11 3 2" xfId="4829"/>
    <cellStyle name="20% - Акцент3 11 4" xfId="4827"/>
    <cellStyle name="20% - Акцент3 12" xfId="1344"/>
    <cellStyle name="20% - Акцент3 12 2" xfId="1345"/>
    <cellStyle name="20% - Акцент3 12 2 2" xfId="4831"/>
    <cellStyle name="20% - Акцент3 12 3" xfId="1346"/>
    <cellStyle name="20% - Акцент3 12 3 2" xfId="4832"/>
    <cellStyle name="20% - Акцент3 12 4" xfId="4830"/>
    <cellStyle name="20% - Акцент3 13" xfId="1347"/>
    <cellStyle name="20% - Акцент3 13 2" xfId="1348"/>
    <cellStyle name="20% - Акцент3 13 2 2" xfId="4834"/>
    <cellStyle name="20% - Акцент3 13 3" xfId="1349"/>
    <cellStyle name="20% - Акцент3 13 3 2" xfId="4835"/>
    <cellStyle name="20% - Акцент3 13 4" xfId="4833"/>
    <cellStyle name="20% - Акцент3 14" xfId="1350"/>
    <cellStyle name="20% - Акцент3 14 2" xfId="1351"/>
    <cellStyle name="20% - Акцент3 14 2 2" xfId="4837"/>
    <cellStyle name="20% - Акцент3 14 3" xfId="1352"/>
    <cellStyle name="20% - Акцент3 14 3 2" xfId="4838"/>
    <cellStyle name="20% - Акцент3 14 4" xfId="4836"/>
    <cellStyle name="20% - Акцент3 15" xfId="1353"/>
    <cellStyle name="20% - Акцент3 15 2" xfId="1354"/>
    <cellStyle name="20% - Акцент3 15 2 2" xfId="4840"/>
    <cellStyle name="20% - Акцент3 15 3" xfId="1355"/>
    <cellStyle name="20% - Акцент3 15 3 2" xfId="4841"/>
    <cellStyle name="20% - Акцент3 15 4" xfId="4839"/>
    <cellStyle name="20% - Акцент3 16" xfId="1356"/>
    <cellStyle name="20% - Акцент3 16 2" xfId="1357"/>
    <cellStyle name="20% - Акцент3 16 2 2" xfId="4843"/>
    <cellStyle name="20% - Акцент3 16 3" xfId="1358"/>
    <cellStyle name="20% - Акцент3 16 3 2" xfId="4844"/>
    <cellStyle name="20% - Акцент3 16 4" xfId="4842"/>
    <cellStyle name="20% - Акцент3 17" xfId="1359"/>
    <cellStyle name="20% - Акцент3 17 2" xfId="1360"/>
    <cellStyle name="20% - Акцент3 17 2 2" xfId="4846"/>
    <cellStyle name="20% - Акцент3 17 3" xfId="1361"/>
    <cellStyle name="20% - Акцент3 17 3 2" xfId="4847"/>
    <cellStyle name="20% - Акцент3 17 4" xfId="4845"/>
    <cellStyle name="20% - Акцент3 18" xfId="1362"/>
    <cellStyle name="20% - Акцент3 18 2" xfId="1363"/>
    <cellStyle name="20% - Акцент3 18 2 2" xfId="4849"/>
    <cellStyle name="20% - Акцент3 18 3" xfId="1364"/>
    <cellStyle name="20% - Акцент3 18 3 2" xfId="4850"/>
    <cellStyle name="20% - Акцент3 18 4" xfId="4848"/>
    <cellStyle name="20% - Акцент3 19" xfId="1365"/>
    <cellStyle name="20% - Акцент3 19 2" xfId="1366"/>
    <cellStyle name="20% - Акцент3 19 2 2" xfId="4852"/>
    <cellStyle name="20% - Акцент3 19 3" xfId="1367"/>
    <cellStyle name="20% - Акцент3 19 3 2" xfId="4853"/>
    <cellStyle name="20% - Акцент3 19 4" xfId="4851"/>
    <cellStyle name="20% - Акцент3 2" xfId="247"/>
    <cellStyle name="20% - Акцент3 2 2" xfId="1369"/>
    <cellStyle name="20% - Акцент3 2 2 2" xfId="4855"/>
    <cellStyle name="20% - Акцент3 2 3" xfId="1370"/>
    <cellStyle name="20% - Акцент3 2 3 2" xfId="4856"/>
    <cellStyle name="20% - Акцент3 2 4" xfId="1371"/>
    <cellStyle name="20% - Акцент3 2 4 2" xfId="4857"/>
    <cellStyle name="20% - Акцент3 2 5" xfId="1372"/>
    <cellStyle name="20% - Акцент3 2 5 2" xfId="4858"/>
    <cellStyle name="20% - Акцент3 2 6" xfId="1373"/>
    <cellStyle name="20% - Акцент3 2 6 2" xfId="4859"/>
    <cellStyle name="20% - Акцент3 2 7" xfId="1368"/>
    <cellStyle name="20% - Акцент3 2 7 2" xfId="4860"/>
    <cellStyle name="20% - Акцент3 2 8" xfId="4854"/>
    <cellStyle name="20% - Акцент3 20" xfId="1374"/>
    <cellStyle name="20% - Акцент3 20 2" xfId="4861"/>
    <cellStyle name="20% - Акцент3 21" xfId="1375"/>
    <cellStyle name="20% - Акцент3 21 2" xfId="4862"/>
    <cellStyle name="20% - Акцент3 22" xfId="1376"/>
    <cellStyle name="20% - Акцент3 22 2" xfId="4863"/>
    <cellStyle name="20% - Акцент3 23" xfId="4551"/>
    <cellStyle name="20% - Акцент3 23 2" xfId="4864"/>
    <cellStyle name="20% - Акцент3 3" xfId="1377"/>
    <cellStyle name="20% - Акцент3 3 2" xfId="1378"/>
    <cellStyle name="20% - Акцент3 3 2 2" xfId="4866"/>
    <cellStyle name="20% - Акцент3 3 3" xfId="1379"/>
    <cellStyle name="20% - Акцент3 3 3 2" xfId="4867"/>
    <cellStyle name="20% - Акцент3 3 4" xfId="4865"/>
    <cellStyle name="20% - Акцент3 4" xfId="1380"/>
    <cellStyle name="20% - Акцент3 4 2" xfId="1381"/>
    <cellStyle name="20% - Акцент3 4 2 2" xfId="4869"/>
    <cellStyle name="20% - Акцент3 4 3" xfId="1382"/>
    <cellStyle name="20% - Акцент3 4 3 2" xfId="4870"/>
    <cellStyle name="20% - Акцент3 4 4" xfId="4868"/>
    <cellStyle name="20% - Акцент3 5" xfId="1383"/>
    <cellStyle name="20% - Акцент3 5 2" xfId="1384"/>
    <cellStyle name="20% - Акцент3 5 2 2" xfId="4872"/>
    <cellStyle name="20% - Акцент3 5 3" xfId="1385"/>
    <cellStyle name="20% - Акцент3 5 3 2" xfId="4873"/>
    <cellStyle name="20% - Акцент3 5 4" xfId="4871"/>
    <cellStyle name="20% - Акцент3 6" xfId="1386"/>
    <cellStyle name="20% - Акцент3 6 2" xfId="1387"/>
    <cellStyle name="20% - Акцент3 6 2 2" xfId="4875"/>
    <cellStyle name="20% - Акцент3 6 3" xfId="1388"/>
    <cellStyle name="20% - Акцент3 6 3 2" xfId="4876"/>
    <cellStyle name="20% - Акцент3 6 4" xfId="4874"/>
    <cellStyle name="20% - Акцент3 7" xfId="1389"/>
    <cellStyle name="20% - Акцент3 7 2" xfId="1390"/>
    <cellStyle name="20% - Акцент3 7 2 2" xfId="4878"/>
    <cellStyle name="20% - Акцент3 7 3" xfId="1391"/>
    <cellStyle name="20% - Акцент3 7 3 2" xfId="4879"/>
    <cellStyle name="20% - Акцент3 7 4" xfId="4877"/>
    <cellStyle name="20% - Акцент3 8" xfId="1392"/>
    <cellStyle name="20% - Акцент3 8 2" xfId="1393"/>
    <cellStyle name="20% - Акцент3 8 2 2" xfId="4881"/>
    <cellStyle name="20% - Акцент3 8 3" xfId="1394"/>
    <cellStyle name="20% - Акцент3 8 3 2" xfId="4882"/>
    <cellStyle name="20% - Акцент3 8 4" xfId="4880"/>
    <cellStyle name="20% - Акцент3 9" xfId="1395"/>
    <cellStyle name="20% - Акцент3 9 2" xfId="1396"/>
    <cellStyle name="20% - Акцент3 9 2 2" xfId="4884"/>
    <cellStyle name="20% - Акцент3 9 3" xfId="1397"/>
    <cellStyle name="20% - Акцент3 9 3 2" xfId="4885"/>
    <cellStyle name="20% - Акцент3 9 4" xfId="4883"/>
    <cellStyle name="20% - Акцент4 10" xfId="1398"/>
    <cellStyle name="20% - Акцент4 10 2" xfId="1399"/>
    <cellStyle name="20% - Акцент4 10 2 2" xfId="4887"/>
    <cellStyle name="20% - Акцент4 10 3" xfId="1400"/>
    <cellStyle name="20% - Акцент4 10 3 2" xfId="4888"/>
    <cellStyle name="20% - Акцент4 10 4" xfId="4886"/>
    <cellStyle name="20% - Акцент4 11" xfId="1401"/>
    <cellStyle name="20% - Акцент4 11 2" xfId="1402"/>
    <cellStyle name="20% - Акцент4 11 2 2" xfId="4890"/>
    <cellStyle name="20% - Акцент4 11 3" xfId="1403"/>
    <cellStyle name="20% - Акцент4 11 3 2" xfId="4891"/>
    <cellStyle name="20% - Акцент4 11 4" xfId="4889"/>
    <cellStyle name="20% - Акцент4 12" xfId="1404"/>
    <cellStyle name="20% - Акцент4 12 2" xfId="1405"/>
    <cellStyle name="20% - Акцент4 12 2 2" xfId="4893"/>
    <cellStyle name="20% - Акцент4 12 3" xfId="1406"/>
    <cellStyle name="20% - Акцент4 12 3 2" xfId="4894"/>
    <cellStyle name="20% - Акцент4 12 4" xfId="4892"/>
    <cellStyle name="20% - Акцент4 13" xfId="1407"/>
    <cellStyle name="20% - Акцент4 13 2" xfId="1408"/>
    <cellStyle name="20% - Акцент4 13 2 2" xfId="4896"/>
    <cellStyle name="20% - Акцент4 13 3" xfId="1409"/>
    <cellStyle name="20% - Акцент4 13 3 2" xfId="4897"/>
    <cellStyle name="20% - Акцент4 13 4" xfId="4895"/>
    <cellStyle name="20% - Акцент4 14" xfId="1410"/>
    <cellStyle name="20% - Акцент4 14 2" xfId="1411"/>
    <cellStyle name="20% - Акцент4 14 2 2" xfId="4899"/>
    <cellStyle name="20% - Акцент4 14 3" xfId="1412"/>
    <cellStyle name="20% - Акцент4 14 3 2" xfId="4900"/>
    <cellStyle name="20% - Акцент4 14 4" xfId="4898"/>
    <cellStyle name="20% - Акцент4 15" xfId="1413"/>
    <cellStyle name="20% - Акцент4 15 2" xfId="1414"/>
    <cellStyle name="20% - Акцент4 15 2 2" xfId="4902"/>
    <cellStyle name="20% - Акцент4 15 3" xfId="1415"/>
    <cellStyle name="20% - Акцент4 15 3 2" xfId="4903"/>
    <cellStyle name="20% - Акцент4 15 4" xfId="4901"/>
    <cellStyle name="20% - Акцент4 16" xfId="1416"/>
    <cellStyle name="20% - Акцент4 16 2" xfId="1417"/>
    <cellStyle name="20% - Акцент4 16 2 2" xfId="4905"/>
    <cellStyle name="20% - Акцент4 16 3" xfId="1418"/>
    <cellStyle name="20% - Акцент4 16 3 2" xfId="4906"/>
    <cellStyle name="20% - Акцент4 16 4" xfId="4904"/>
    <cellStyle name="20% - Акцент4 17" xfId="1419"/>
    <cellStyle name="20% - Акцент4 17 2" xfId="1420"/>
    <cellStyle name="20% - Акцент4 17 2 2" xfId="4908"/>
    <cellStyle name="20% - Акцент4 17 3" xfId="1421"/>
    <cellStyle name="20% - Акцент4 17 3 2" xfId="4909"/>
    <cellStyle name="20% - Акцент4 17 4" xfId="4907"/>
    <cellStyle name="20% - Акцент4 18" xfId="1422"/>
    <cellStyle name="20% - Акцент4 18 2" xfId="1423"/>
    <cellStyle name="20% - Акцент4 18 2 2" xfId="4911"/>
    <cellStyle name="20% - Акцент4 18 3" xfId="1424"/>
    <cellStyle name="20% - Акцент4 18 3 2" xfId="4912"/>
    <cellStyle name="20% - Акцент4 18 4" xfId="4910"/>
    <cellStyle name="20% - Акцент4 19" xfId="1425"/>
    <cellStyle name="20% - Акцент4 19 2" xfId="1426"/>
    <cellStyle name="20% - Акцент4 19 2 2" xfId="4914"/>
    <cellStyle name="20% - Акцент4 19 3" xfId="1427"/>
    <cellStyle name="20% - Акцент4 19 3 2" xfId="4915"/>
    <cellStyle name="20% - Акцент4 19 4" xfId="4913"/>
    <cellStyle name="20% - Акцент4 2" xfId="248"/>
    <cellStyle name="20% - Акцент4 2 2" xfId="1429"/>
    <cellStyle name="20% - Акцент4 2 2 2" xfId="4917"/>
    <cellStyle name="20% - Акцент4 2 3" xfId="1430"/>
    <cellStyle name="20% - Акцент4 2 3 2" xfId="4918"/>
    <cellStyle name="20% - Акцент4 2 4" xfId="1431"/>
    <cellStyle name="20% - Акцент4 2 4 2" xfId="4919"/>
    <cellStyle name="20% - Акцент4 2 5" xfId="1432"/>
    <cellStyle name="20% - Акцент4 2 5 2" xfId="4920"/>
    <cellStyle name="20% - Акцент4 2 6" xfId="1433"/>
    <cellStyle name="20% - Акцент4 2 6 2" xfId="4921"/>
    <cellStyle name="20% - Акцент4 2 7" xfId="1428"/>
    <cellStyle name="20% - Акцент4 2 7 2" xfId="4922"/>
    <cellStyle name="20% - Акцент4 2 8" xfId="4916"/>
    <cellStyle name="20% - Акцент4 20" xfId="1434"/>
    <cellStyle name="20% - Акцент4 20 2" xfId="4923"/>
    <cellStyle name="20% - Акцент4 21" xfId="1435"/>
    <cellStyle name="20% - Акцент4 21 2" xfId="4924"/>
    <cellStyle name="20% - Акцент4 22" xfId="1436"/>
    <cellStyle name="20% - Акцент4 22 2" xfId="4925"/>
    <cellStyle name="20% - Акцент4 23" xfId="4550"/>
    <cellStyle name="20% - Акцент4 23 2" xfId="4926"/>
    <cellStyle name="20% - Акцент4 3" xfId="1437"/>
    <cellStyle name="20% - Акцент4 3 2" xfId="1438"/>
    <cellStyle name="20% - Акцент4 3 2 2" xfId="4928"/>
    <cellStyle name="20% - Акцент4 3 3" xfId="1439"/>
    <cellStyle name="20% - Акцент4 3 3 2" xfId="4929"/>
    <cellStyle name="20% - Акцент4 3 4" xfId="4927"/>
    <cellStyle name="20% - Акцент4 4" xfId="1440"/>
    <cellStyle name="20% - Акцент4 4 2" xfId="1441"/>
    <cellStyle name="20% - Акцент4 4 2 2" xfId="4931"/>
    <cellStyle name="20% - Акцент4 4 3" xfId="1442"/>
    <cellStyle name="20% - Акцент4 4 3 2" xfId="4932"/>
    <cellStyle name="20% - Акцент4 4 4" xfId="4930"/>
    <cellStyle name="20% - Акцент4 5" xfId="1443"/>
    <cellStyle name="20% - Акцент4 5 2" xfId="1444"/>
    <cellStyle name="20% - Акцент4 5 2 2" xfId="4934"/>
    <cellStyle name="20% - Акцент4 5 3" xfId="1445"/>
    <cellStyle name="20% - Акцент4 5 3 2" xfId="4935"/>
    <cellStyle name="20% - Акцент4 5 4" xfId="4933"/>
    <cellStyle name="20% - Акцент4 6" xfId="1446"/>
    <cellStyle name="20% - Акцент4 6 2" xfId="1447"/>
    <cellStyle name="20% - Акцент4 6 2 2" xfId="4937"/>
    <cellStyle name="20% - Акцент4 6 3" xfId="1448"/>
    <cellStyle name="20% - Акцент4 6 3 2" xfId="4938"/>
    <cellStyle name="20% - Акцент4 6 4" xfId="4936"/>
    <cellStyle name="20% - Акцент4 7" xfId="1449"/>
    <cellStyle name="20% - Акцент4 7 2" xfId="1450"/>
    <cellStyle name="20% - Акцент4 7 2 2" xfId="4940"/>
    <cellStyle name="20% - Акцент4 7 3" xfId="1451"/>
    <cellStyle name="20% - Акцент4 7 3 2" xfId="4941"/>
    <cellStyle name="20% - Акцент4 7 4" xfId="4939"/>
    <cellStyle name="20% - Акцент4 8" xfId="1452"/>
    <cellStyle name="20% - Акцент4 8 2" xfId="1453"/>
    <cellStyle name="20% - Акцент4 8 2 2" xfId="4943"/>
    <cellStyle name="20% - Акцент4 8 3" xfId="1454"/>
    <cellStyle name="20% - Акцент4 8 3 2" xfId="4944"/>
    <cellStyle name="20% - Акцент4 8 4" xfId="4942"/>
    <cellStyle name="20% - Акцент4 9" xfId="1455"/>
    <cellStyle name="20% - Акцент4 9 2" xfId="1456"/>
    <cellStyle name="20% - Акцент4 9 2 2" xfId="4946"/>
    <cellStyle name="20% - Акцент4 9 3" xfId="1457"/>
    <cellStyle name="20% - Акцент4 9 3 2" xfId="4947"/>
    <cellStyle name="20% - Акцент4 9 4" xfId="4945"/>
    <cellStyle name="20% - Акцент5 10" xfId="1458"/>
    <cellStyle name="20% - Акцент5 10 2" xfId="1459"/>
    <cellStyle name="20% - Акцент5 10 2 2" xfId="4949"/>
    <cellStyle name="20% - Акцент5 10 3" xfId="1460"/>
    <cellStyle name="20% - Акцент5 10 3 2" xfId="4950"/>
    <cellStyle name="20% - Акцент5 10 4" xfId="4948"/>
    <cellStyle name="20% - Акцент5 11" xfId="1461"/>
    <cellStyle name="20% - Акцент5 11 2" xfId="1462"/>
    <cellStyle name="20% - Акцент5 11 2 2" xfId="4952"/>
    <cellStyle name="20% - Акцент5 11 3" xfId="1463"/>
    <cellStyle name="20% - Акцент5 11 3 2" xfId="4953"/>
    <cellStyle name="20% - Акцент5 11 4" xfId="4951"/>
    <cellStyle name="20% - Акцент5 12" xfId="1464"/>
    <cellStyle name="20% - Акцент5 12 2" xfId="1465"/>
    <cellStyle name="20% - Акцент5 12 2 2" xfId="4955"/>
    <cellStyle name="20% - Акцент5 12 3" xfId="1466"/>
    <cellStyle name="20% - Акцент5 12 3 2" xfId="4956"/>
    <cellStyle name="20% - Акцент5 12 4" xfId="4954"/>
    <cellStyle name="20% - Акцент5 13" xfId="1467"/>
    <cellStyle name="20% - Акцент5 13 2" xfId="1468"/>
    <cellStyle name="20% - Акцент5 13 2 2" xfId="4958"/>
    <cellStyle name="20% - Акцент5 13 3" xfId="1469"/>
    <cellStyle name="20% - Акцент5 13 3 2" xfId="4959"/>
    <cellStyle name="20% - Акцент5 13 4" xfId="4957"/>
    <cellStyle name="20% - Акцент5 14" xfId="1470"/>
    <cellStyle name="20% - Акцент5 14 2" xfId="1471"/>
    <cellStyle name="20% - Акцент5 14 2 2" xfId="4961"/>
    <cellStyle name="20% - Акцент5 14 3" xfId="1472"/>
    <cellStyle name="20% - Акцент5 14 3 2" xfId="4962"/>
    <cellStyle name="20% - Акцент5 14 4" xfId="4960"/>
    <cellStyle name="20% - Акцент5 15" xfId="1473"/>
    <cellStyle name="20% - Акцент5 15 2" xfId="1474"/>
    <cellStyle name="20% - Акцент5 15 2 2" xfId="4964"/>
    <cellStyle name="20% - Акцент5 15 3" xfId="1475"/>
    <cellStyle name="20% - Акцент5 15 3 2" xfId="4965"/>
    <cellStyle name="20% - Акцент5 15 4" xfId="4963"/>
    <cellStyle name="20% - Акцент5 16" xfId="1476"/>
    <cellStyle name="20% - Акцент5 16 2" xfId="1477"/>
    <cellStyle name="20% - Акцент5 16 2 2" xfId="4967"/>
    <cellStyle name="20% - Акцент5 16 3" xfId="1478"/>
    <cellStyle name="20% - Акцент5 16 3 2" xfId="4968"/>
    <cellStyle name="20% - Акцент5 16 4" xfId="4966"/>
    <cellStyle name="20% - Акцент5 17" xfId="1479"/>
    <cellStyle name="20% - Акцент5 17 2" xfId="1480"/>
    <cellStyle name="20% - Акцент5 17 2 2" xfId="4970"/>
    <cellStyle name="20% - Акцент5 17 3" xfId="1481"/>
    <cellStyle name="20% - Акцент5 17 3 2" xfId="4971"/>
    <cellStyle name="20% - Акцент5 17 4" xfId="4969"/>
    <cellStyle name="20% - Акцент5 18" xfId="1482"/>
    <cellStyle name="20% - Акцент5 18 2" xfId="1483"/>
    <cellStyle name="20% - Акцент5 18 2 2" xfId="4973"/>
    <cellStyle name="20% - Акцент5 18 3" xfId="1484"/>
    <cellStyle name="20% - Акцент5 18 3 2" xfId="4974"/>
    <cellStyle name="20% - Акцент5 18 4" xfId="4972"/>
    <cellStyle name="20% - Акцент5 19" xfId="1485"/>
    <cellStyle name="20% - Акцент5 19 2" xfId="1486"/>
    <cellStyle name="20% - Акцент5 19 2 2" xfId="4976"/>
    <cellStyle name="20% - Акцент5 19 3" xfId="1487"/>
    <cellStyle name="20% - Акцент5 19 3 2" xfId="4977"/>
    <cellStyle name="20% - Акцент5 19 4" xfId="4975"/>
    <cellStyle name="20% - Акцент5 2" xfId="249"/>
    <cellStyle name="20% - Акцент5 2 2" xfId="1489"/>
    <cellStyle name="20% - Акцент5 2 2 2" xfId="4979"/>
    <cellStyle name="20% - Акцент5 2 3" xfId="1490"/>
    <cellStyle name="20% - Акцент5 2 3 2" xfId="4980"/>
    <cellStyle name="20% - Акцент5 2 4" xfId="1491"/>
    <cellStyle name="20% - Акцент5 2 4 2" xfId="4981"/>
    <cellStyle name="20% - Акцент5 2 5" xfId="1492"/>
    <cellStyle name="20% - Акцент5 2 5 2" xfId="4982"/>
    <cellStyle name="20% - Акцент5 2 6" xfId="1493"/>
    <cellStyle name="20% - Акцент5 2 6 2" xfId="4983"/>
    <cellStyle name="20% - Акцент5 2 7" xfId="1488"/>
    <cellStyle name="20% - Акцент5 2 7 2" xfId="4984"/>
    <cellStyle name="20% - Акцент5 2 8" xfId="4978"/>
    <cellStyle name="20% - Акцент5 20" xfId="1494"/>
    <cellStyle name="20% - Акцент5 20 2" xfId="1495"/>
    <cellStyle name="20% - Акцент5 20 2 2" xfId="1496"/>
    <cellStyle name="20% - Акцент5 20 2 2 2" xfId="4986"/>
    <cellStyle name="20% - Акцент5 20 2 3" xfId="1497"/>
    <cellStyle name="20% - Акцент5 20 2 3 2" xfId="4987"/>
    <cellStyle name="20% - Акцент5 20 2 4" xfId="1498"/>
    <cellStyle name="20% - Акцент5 20 2 4 2" xfId="4988"/>
    <cellStyle name="20% - Акцент5 20 3" xfId="1499"/>
    <cellStyle name="20% - Акцент5 20 4" xfId="1500"/>
    <cellStyle name="20% - Акцент5 20 5" xfId="4985"/>
    <cellStyle name="20% - Акцент5 21" xfId="1501"/>
    <cellStyle name="20% - Акцент5 21 2" xfId="1502"/>
    <cellStyle name="20% - Акцент5 21 3" xfId="1503"/>
    <cellStyle name="20% - Акцент5 21 4" xfId="1504"/>
    <cellStyle name="20% - Акцент5 21 5" xfId="4990"/>
    <cellStyle name="20% - Акцент5 22" xfId="1505"/>
    <cellStyle name="20% - Акцент5 22 2" xfId="4991"/>
    <cellStyle name="20% - Акцент5 23" xfId="4549"/>
    <cellStyle name="20% - Акцент5 23 2" xfId="4992"/>
    <cellStyle name="20% - Акцент5 3" xfId="1506"/>
    <cellStyle name="20% - Акцент5 3 2" xfId="1507"/>
    <cellStyle name="20% - Акцент5 3 2 2" xfId="4994"/>
    <cellStyle name="20% - Акцент5 3 3" xfId="1508"/>
    <cellStyle name="20% - Акцент5 3 3 2" xfId="4995"/>
    <cellStyle name="20% - Акцент5 3 4" xfId="4993"/>
    <cellStyle name="20% - Акцент5 4" xfId="1509"/>
    <cellStyle name="20% - Акцент5 4 2" xfId="1510"/>
    <cellStyle name="20% - Акцент5 4 2 2" xfId="4997"/>
    <cellStyle name="20% - Акцент5 4 3" xfId="1511"/>
    <cellStyle name="20% - Акцент5 4 3 2" xfId="4998"/>
    <cellStyle name="20% - Акцент5 4 4" xfId="4996"/>
    <cellStyle name="20% - Акцент5 5" xfId="1512"/>
    <cellStyle name="20% - Акцент5 5 2" xfId="1513"/>
    <cellStyle name="20% - Акцент5 5 2 2" xfId="5000"/>
    <cellStyle name="20% - Акцент5 5 3" xfId="1514"/>
    <cellStyle name="20% - Акцент5 5 3 2" xfId="5001"/>
    <cellStyle name="20% - Акцент5 5 4" xfId="4999"/>
    <cellStyle name="20% - Акцент5 6" xfId="1515"/>
    <cellStyle name="20% - Акцент5 6 2" xfId="1516"/>
    <cellStyle name="20% - Акцент5 6 2 2" xfId="5003"/>
    <cellStyle name="20% - Акцент5 6 3" xfId="1517"/>
    <cellStyle name="20% - Акцент5 6 3 2" xfId="5004"/>
    <cellStyle name="20% - Акцент5 6 4" xfId="5002"/>
    <cellStyle name="20% - Акцент5 7" xfId="1518"/>
    <cellStyle name="20% - Акцент5 7 2" xfId="1519"/>
    <cellStyle name="20% - Акцент5 7 2 2" xfId="5006"/>
    <cellStyle name="20% - Акцент5 7 3" xfId="1520"/>
    <cellStyle name="20% - Акцент5 7 3 2" xfId="5007"/>
    <cellStyle name="20% - Акцент5 7 4" xfId="5005"/>
    <cellStyle name="20% - Акцент5 8" xfId="1521"/>
    <cellStyle name="20% - Акцент5 8 2" xfId="1522"/>
    <cellStyle name="20% - Акцент5 8 2 2" xfId="5009"/>
    <cellStyle name="20% - Акцент5 8 3" xfId="1523"/>
    <cellStyle name="20% - Акцент5 8 3 2" xfId="5010"/>
    <cellStyle name="20% - Акцент5 8 4" xfId="5008"/>
    <cellStyle name="20% - Акцент5 9" xfId="1524"/>
    <cellStyle name="20% - Акцент5 9 2" xfId="1525"/>
    <cellStyle name="20% - Акцент5 9 2 2" xfId="5012"/>
    <cellStyle name="20% - Акцент5 9 3" xfId="1526"/>
    <cellStyle name="20% - Акцент5 9 3 2" xfId="5013"/>
    <cellStyle name="20% - Акцент5 9 4" xfId="5011"/>
    <cellStyle name="20% - Акцент6 10" xfId="1527"/>
    <cellStyle name="20% - Акцент6 10 2" xfId="1528"/>
    <cellStyle name="20% - Акцент6 10 2 2" xfId="5015"/>
    <cellStyle name="20% - Акцент6 10 3" xfId="1529"/>
    <cellStyle name="20% - Акцент6 10 3 2" xfId="5016"/>
    <cellStyle name="20% - Акцент6 10 4" xfId="5014"/>
    <cellStyle name="20% - Акцент6 11" xfId="1530"/>
    <cellStyle name="20% - Акцент6 11 2" xfId="1531"/>
    <cellStyle name="20% - Акцент6 11 2 2" xfId="5018"/>
    <cellStyle name="20% - Акцент6 11 3" xfId="1532"/>
    <cellStyle name="20% - Акцент6 11 3 2" xfId="5019"/>
    <cellStyle name="20% - Акцент6 11 4" xfId="5017"/>
    <cellStyle name="20% - Акцент6 12" xfId="1533"/>
    <cellStyle name="20% - Акцент6 12 2" xfId="1534"/>
    <cellStyle name="20% - Акцент6 12 2 2" xfId="5021"/>
    <cellStyle name="20% - Акцент6 12 3" xfId="1535"/>
    <cellStyle name="20% - Акцент6 12 3 2" xfId="5022"/>
    <cellStyle name="20% - Акцент6 12 4" xfId="5020"/>
    <cellStyle name="20% - Акцент6 13" xfId="1536"/>
    <cellStyle name="20% - Акцент6 13 2" xfId="1537"/>
    <cellStyle name="20% - Акцент6 13 2 2" xfId="5024"/>
    <cellStyle name="20% - Акцент6 13 3" xfId="1538"/>
    <cellStyle name="20% - Акцент6 13 3 2" xfId="5025"/>
    <cellStyle name="20% - Акцент6 13 4" xfId="5023"/>
    <cellStyle name="20% - Акцент6 14" xfId="1539"/>
    <cellStyle name="20% - Акцент6 14 2" xfId="1540"/>
    <cellStyle name="20% - Акцент6 14 2 2" xfId="5027"/>
    <cellStyle name="20% - Акцент6 14 3" xfId="1541"/>
    <cellStyle name="20% - Акцент6 14 3 2" xfId="5028"/>
    <cellStyle name="20% - Акцент6 14 4" xfId="5026"/>
    <cellStyle name="20% - Акцент6 15" xfId="1542"/>
    <cellStyle name="20% - Акцент6 15 2" xfId="1543"/>
    <cellStyle name="20% - Акцент6 15 2 2" xfId="5030"/>
    <cellStyle name="20% - Акцент6 15 3" xfId="1544"/>
    <cellStyle name="20% - Акцент6 15 3 2" xfId="5031"/>
    <cellStyle name="20% - Акцент6 15 4" xfId="5029"/>
    <cellStyle name="20% - Акцент6 16" xfId="1545"/>
    <cellStyle name="20% - Акцент6 16 2" xfId="1546"/>
    <cellStyle name="20% - Акцент6 16 2 2" xfId="5033"/>
    <cellStyle name="20% - Акцент6 16 3" xfId="1547"/>
    <cellStyle name="20% - Акцент6 16 3 2" xfId="5034"/>
    <cellStyle name="20% - Акцент6 16 4" xfId="5032"/>
    <cellStyle name="20% - Акцент6 17" xfId="1548"/>
    <cellStyle name="20% - Акцент6 17 2" xfId="1549"/>
    <cellStyle name="20% - Акцент6 17 2 2" xfId="5036"/>
    <cellStyle name="20% - Акцент6 17 3" xfId="1550"/>
    <cellStyle name="20% - Акцент6 17 3 2" xfId="5037"/>
    <cellStyle name="20% - Акцент6 17 4" xfId="5035"/>
    <cellStyle name="20% - Акцент6 18" xfId="1551"/>
    <cellStyle name="20% - Акцент6 18 2" xfId="1552"/>
    <cellStyle name="20% - Акцент6 18 2 2" xfId="5039"/>
    <cellStyle name="20% - Акцент6 18 3" xfId="1553"/>
    <cellStyle name="20% - Акцент6 18 3 2" xfId="5040"/>
    <cellStyle name="20% - Акцент6 18 4" xfId="5038"/>
    <cellStyle name="20% - Акцент6 19" xfId="1554"/>
    <cellStyle name="20% - Акцент6 19 2" xfId="1555"/>
    <cellStyle name="20% - Акцент6 19 2 2" xfId="5042"/>
    <cellStyle name="20% - Акцент6 19 3" xfId="1556"/>
    <cellStyle name="20% - Акцент6 19 3 2" xfId="5043"/>
    <cellStyle name="20% - Акцент6 19 4" xfId="5041"/>
    <cellStyle name="20% - Акцент6 2" xfId="250"/>
    <cellStyle name="20% - Акцент6 2 2" xfId="1558"/>
    <cellStyle name="20% - Акцент6 2 2 2" xfId="5045"/>
    <cellStyle name="20% - Акцент6 2 3" xfId="1559"/>
    <cellStyle name="20% - Акцент6 2 3 2" xfId="5046"/>
    <cellStyle name="20% - Акцент6 2 4" xfId="1560"/>
    <cellStyle name="20% - Акцент6 2 4 2" xfId="5047"/>
    <cellStyle name="20% - Акцент6 2 5" xfId="1561"/>
    <cellStyle name="20% - Акцент6 2 5 2" xfId="5048"/>
    <cellStyle name="20% - Акцент6 2 6" xfId="1562"/>
    <cellStyle name="20% - Акцент6 2 6 2" xfId="5049"/>
    <cellStyle name="20% - Акцент6 2 7" xfId="1557"/>
    <cellStyle name="20% - Акцент6 2 7 2" xfId="5050"/>
    <cellStyle name="20% - Акцент6 2 8" xfId="5044"/>
    <cellStyle name="20% - Акцент6 20" xfId="1563"/>
    <cellStyle name="20% - Акцент6 20 2" xfId="5051"/>
    <cellStyle name="20% - Акцент6 21" xfId="1564"/>
    <cellStyle name="20% - Акцент6 21 2" xfId="5052"/>
    <cellStyle name="20% - Акцент6 22" xfId="1565"/>
    <cellStyle name="20% - Акцент6 22 2" xfId="5053"/>
    <cellStyle name="20% - Акцент6 23" xfId="4548"/>
    <cellStyle name="20% - Акцент6 23 2" xfId="5054"/>
    <cellStyle name="20% - Акцент6 3" xfId="1566"/>
    <cellStyle name="20% - Акцент6 3 2" xfId="1567"/>
    <cellStyle name="20% - Акцент6 3 2 2" xfId="5056"/>
    <cellStyle name="20% - Акцент6 3 3" xfId="1568"/>
    <cellStyle name="20% - Акцент6 3 3 2" xfId="5057"/>
    <cellStyle name="20% - Акцент6 3 4" xfId="5055"/>
    <cellStyle name="20% - Акцент6 4" xfId="1569"/>
    <cellStyle name="20% - Акцент6 4 2" xfId="1570"/>
    <cellStyle name="20% - Акцент6 4 2 2" xfId="5059"/>
    <cellStyle name="20% - Акцент6 4 3" xfId="1571"/>
    <cellStyle name="20% - Акцент6 4 3 2" xfId="5060"/>
    <cellStyle name="20% - Акцент6 4 4" xfId="5058"/>
    <cellStyle name="20% - Акцент6 5" xfId="1572"/>
    <cellStyle name="20% - Акцент6 5 2" xfId="1573"/>
    <cellStyle name="20% - Акцент6 5 2 2" xfId="5062"/>
    <cellStyle name="20% - Акцент6 5 3" xfId="1574"/>
    <cellStyle name="20% - Акцент6 5 3 2" xfId="5063"/>
    <cellStyle name="20% - Акцент6 5 4" xfId="5061"/>
    <cellStyle name="20% - Акцент6 6" xfId="1575"/>
    <cellStyle name="20% - Акцент6 6 2" xfId="1576"/>
    <cellStyle name="20% - Акцент6 6 2 2" xfId="5065"/>
    <cellStyle name="20% - Акцент6 6 3" xfId="1577"/>
    <cellStyle name="20% - Акцент6 6 3 2" xfId="5066"/>
    <cellStyle name="20% - Акцент6 6 4" xfId="5064"/>
    <cellStyle name="20% - Акцент6 7" xfId="1578"/>
    <cellStyle name="20% - Акцент6 7 2" xfId="1579"/>
    <cellStyle name="20% - Акцент6 7 2 2" xfId="5068"/>
    <cellStyle name="20% - Акцент6 7 3" xfId="1580"/>
    <cellStyle name="20% - Акцент6 7 3 2" xfId="5069"/>
    <cellStyle name="20% - Акцент6 7 4" xfId="5067"/>
    <cellStyle name="20% - Акцент6 8" xfId="1581"/>
    <cellStyle name="20% - Акцент6 8 2" xfId="1582"/>
    <cellStyle name="20% - Акцент6 8 2 2" xfId="5071"/>
    <cellStyle name="20% - Акцент6 8 3" xfId="1583"/>
    <cellStyle name="20% - Акцент6 8 3 2" xfId="5072"/>
    <cellStyle name="20% - Акцент6 8 4" xfId="5070"/>
    <cellStyle name="20% - Акцент6 9" xfId="1584"/>
    <cellStyle name="20% - Акцент6 9 2" xfId="1585"/>
    <cellStyle name="20% - Акцент6 9 2 2" xfId="5074"/>
    <cellStyle name="20% - Акцент6 9 3" xfId="1586"/>
    <cellStyle name="20% - Акцент6 9 3 2" xfId="5075"/>
    <cellStyle name="20% - Акцент6 9 4" xfId="5073"/>
    <cellStyle name="3d" xfId="251"/>
    <cellStyle name="3d 2" xfId="5076"/>
    <cellStyle name="40% - Accent1" xfId="1587"/>
    <cellStyle name="40% - Accent1 2" xfId="5077"/>
    <cellStyle name="40% - Accent2" xfId="1588"/>
    <cellStyle name="40% - Accent2 2" xfId="5078"/>
    <cellStyle name="40% - Accent3" xfId="1589"/>
    <cellStyle name="40% - Accent3 2" xfId="5079"/>
    <cellStyle name="40% - Accent4" xfId="1590"/>
    <cellStyle name="40% - Accent4 2" xfId="5080"/>
    <cellStyle name="40% - Accent5" xfId="1591"/>
    <cellStyle name="40% - Accent5 2" xfId="5081"/>
    <cellStyle name="40% - Accent6" xfId="1592"/>
    <cellStyle name="40% - Accent6 2" xfId="5082"/>
    <cellStyle name="40% - Акцент1 10" xfId="1593"/>
    <cellStyle name="40% - Акцент1 10 2" xfId="1594"/>
    <cellStyle name="40% - Акцент1 10 2 2" xfId="5084"/>
    <cellStyle name="40% - Акцент1 10 3" xfId="1595"/>
    <cellStyle name="40% - Акцент1 10 3 2" xfId="5085"/>
    <cellStyle name="40% - Акцент1 10 4" xfId="5083"/>
    <cellStyle name="40% - Акцент1 11" xfId="1596"/>
    <cellStyle name="40% - Акцент1 11 2" xfId="1597"/>
    <cellStyle name="40% - Акцент1 11 2 2" xfId="5087"/>
    <cellStyle name="40% - Акцент1 11 3" xfId="1598"/>
    <cellStyle name="40% - Акцент1 11 3 2" xfId="5088"/>
    <cellStyle name="40% - Акцент1 11 4" xfId="5086"/>
    <cellStyle name="40% - Акцент1 12" xfId="1599"/>
    <cellStyle name="40% - Акцент1 12 2" xfId="1600"/>
    <cellStyle name="40% - Акцент1 12 2 2" xfId="5090"/>
    <cellStyle name="40% - Акцент1 12 3" xfId="1601"/>
    <cellStyle name="40% - Акцент1 12 3 2" xfId="5091"/>
    <cellStyle name="40% - Акцент1 12 4" xfId="5089"/>
    <cellStyle name="40% - Акцент1 13" xfId="1602"/>
    <cellStyle name="40% - Акцент1 13 2" xfId="1603"/>
    <cellStyle name="40% - Акцент1 13 2 2" xfId="5093"/>
    <cellStyle name="40% - Акцент1 13 3" xfId="1604"/>
    <cellStyle name="40% - Акцент1 13 3 2" xfId="5094"/>
    <cellStyle name="40% - Акцент1 13 4" xfId="5092"/>
    <cellStyle name="40% - Акцент1 14" xfId="1605"/>
    <cellStyle name="40% - Акцент1 14 2" xfId="1606"/>
    <cellStyle name="40% - Акцент1 14 2 2" xfId="5096"/>
    <cellStyle name="40% - Акцент1 14 3" xfId="1607"/>
    <cellStyle name="40% - Акцент1 14 3 2" xfId="5097"/>
    <cellStyle name="40% - Акцент1 14 4" xfId="5095"/>
    <cellStyle name="40% - Акцент1 15" xfId="1608"/>
    <cellStyle name="40% - Акцент1 15 2" xfId="1609"/>
    <cellStyle name="40% - Акцент1 15 2 2" xfId="5099"/>
    <cellStyle name="40% - Акцент1 15 3" xfId="1610"/>
    <cellStyle name="40% - Акцент1 15 3 2" xfId="5100"/>
    <cellStyle name="40% - Акцент1 15 4" xfId="5098"/>
    <cellStyle name="40% - Акцент1 16" xfId="1611"/>
    <cellStyle name="40% - Акцент1 16 2" xfId="1612"/>
    <cellStyle name="40% - Акцент1 16 2 2" xfId="5102"/>
    <cellStyle name="40% - Акцент1 16 3" xfId="1613"/>
    <cellStyle name="40% - Акцент1 16 3 2" xfId="5103"/>
    <cellStyle name="40% - Акцент1 16 4" xfId="5101"/>
    <cellStyle name="40% - Акцент1 17" xfId="1614"/>
    <cellStyle name="40% - Акцент1 17 2" xfId="1615"/>
    <cellStyle name="40% - Акцент1 17 2 2" xfId="5105"/>
    <cellStyle name="40% - Акцент1 17 3" xfId="1616"/>
    <cellStyle name="40% - Акцент1 17 3 2" xfId="5106"/>
    <cellStyle name="40% - Акцент1 17 4" xfId="5104"/>
    <cellStyle name="40% - Акцент1 18" xfId="1617"/>
    <cellStyle name="40% - Акцент1 18 2" xfId="1618"/>
    <cellStyle name="40% - Акцент1 18 2 2" xfId="5108"/>
    <cellStyle name="40% - Акцент1 18 3" xfId="1619"/>
    <cellStyle name="40% - Акцент1 18 3 2" xfId="5109"/>
    <cellStyle name="40% - Акцент1 18 4" xfId="5107"/>
    <cellStyle name="40% - Акцент1 19" xfId="1620"/>
    <cellStyle name="40% - Акцент1 19 2" xfId="1621"/>
    <cellStyle name="40% - Акцент1 19 2 2" xfId="5111"/>
    <cellStyle name="40% - Акцент1 19 3" xfId="1622"/>
    <cellStyle name="40% - Акцент1 19 3 2" xfId="5112"/>
    <cellStyle name="40% - Акцент1 19 4" xfId="5110"/>
    <cellStyle name="40% - Акцент1 2" xfId="252"/>
    <cellStyle name="40% - Акцент1 2 2" xfId="1624"/>
    <cellStyle name="40% - Акцент1 2 2 2" xfId="5114"/>
    <cellStyle name="40% - Акцент1 2 3" xfId="1625"/>
    <cellStyle name="40% - Акцент1 2 3 2" xfId="5115"/>
    <cellStyle name="40% - Акцент1 2 4" xfId="1626"/>
    <cellStyle name="40% - Акцент1 2 4 2" xfId="5116"/>
    <cellStyle name="40% - Акцент1 2 5" xfId="1627"/>
    <cellStyle name="40% - Акцент1 2 5 2" xfId="5117"/>
    <cellStyle name="40% - Акцент1 2 6" xfId="1628"/>
    <cellStyle name="40% - Акцент1 2 6 2" xfId="5118"/>
    <cellStyle name="40% - Акцент1 2 7" xfId="1623"/>
    <cellStyle name="40% - Акцент1 2 7 2" xfId="5119"/>
    <cellStyle name="40% - Акцент1 2 8" xfId="5113"/>
    <cellStyle name="40% - Акцент1 20" xfId="1629"/>
    <cellStyle name="40% - Акцент1 20 2" xfId="5120"/>
    <cellStyle name="40% - Акцент1 21" xfId="1630"/>
    <cellStyle name="40% - Акцент1 21 2" xfId="5121"/>
    <cellStyle name="40% - Акцент1 22" xfId="1631"/>
    <cellStyle name="40% - Акцент1 22 2" xfId="5122"/>
    <cellStyle name="40% - Акцент1 23" xfId="4547"/>
    <cellStyle name="40% - Акцент1 23 2" xfId="5123"/>
    <cellStyle name="40% - Акцент1 3" xfId="1632"/>
    <cellStyle name="40% - Акцент1 3 2" xfId="1633"/>
    <cellStyle name="40% - Акцент1 3 2 2" xfId="5125"/>
    <cellStyle name="40% - Акцент1 3 3" xfId="1634"/>
    <cellStyle name="40% - Акцент1 3 3 2" xfId="5126"/>
    <cellStyle name="40% - Акцент1 3 4" xfId="5124"/>
    <cellStyle name="40% - Акцент1 4" xfId="1635"/>
    <cellStyle name="40% - Акцент1 4 2" xfId="1636"/>
    <cellStyle name="40% - Акцент1 4 2 2" xfId="5128"/>
    <cellStyle name="40% - Акцент1 4 3" xfId="1637"/>
    <cellStyle name="40% - Акцент1 4 3 2" xfId="5129"/>
    <cellStyle name="40% - Акцент1 4 4" xfId="5127"/>
    <cellStyle name="40% - Акцент1 5" xfId="1638"/>
    <cellStyle name="40% - Акцент1 5 2" xfId="1639"/>
    <cellStyle name="40% - Акцент1 5 2 2" xfId="5131"/>
    <cellStyle name="40% - Акцент1 5 3" xfId="1640"/>
    <cellStyle name="40% - Акцент1 5 3 2" xfId="5132"/>
    <cellStyle name="40% - Акцент1 5 4" xfId="5130"/>
    <cellStyle name="40% - Акцент1 6" xfId="1641"/>
    <cellStyle name="40% - Акцент1 6 2" xfId="1642"/>
    <cellStyle name="40% - Акцент1 6 2 2" xfId="5134"/>
    <cellStyle name="40% - Акцент1 6 3" xfId="1643"/>
    <cellStyle name="40% - Акцент1 6 3 2" xfId="5135"/>
    <cellStyle name="40% - Акцент1 6 4" xfId="5133"/>
    <cellStyle name="40% - Акцент1 7" xfId="1644"/>
    <cellStyle name="40% - Акцент1 7 2" xfId="1645"/>
    <cellStyle name="40% - Акцент1 7 2 2" xfId="5137"/>
    <cellStyle name="40% - Акцент1 7 3" xfId="1646"/>
    <cellStyle name="40% - Акцент1 7 3 2" xfId="5138"/>
    <cellStyle name="40% - Акцент1 7 4" xfId="5136"/>
    <cellStyle name="40% - Акцент1 8" xfId="1647"/>
    <cellStyle name="40% - Акцент1 8 2" xfId="1648"/>
    <cellStyle name="40% - Акцент1 8 2 2" xfId="5140"/>
    <cellStyle name="40% - Акцент1 8 3" xfId="1649"/>
    <cellStyle name="40% - Акцент1 8 3 2" xfId="5141"/>
    <cellStyle name="40% - Акцент1 8 4" xfId="5139"/>
    <cellStyle name="40% - Акцент1 9" xfId="1650"/>
    <cellStyle name="40% - Акцент1 9 2" xfId="1651"/>
    <cellStyle name="40% - Акцент1 9 2 2" xfId="5143"/>
    <cellStyle name="40% - Акцент1 9 3" xfId="1652"/>
    <cellStyle name="40% - Акцент1 9 3 2" xfId="5144"/>
    <cellStyle name="40% - Акцент1 9 4" xfId="5142"/>
    <cellStyle name="40% - Акцент2 10" xfId="1653"/>
    <cellStyle name="40% - Акцент2 10 2" xfId="1654"/>
    <cellStyle name="40% - Акцент2 10 2 2" xfId="5146"/>
    <cellStyle name="40% - Акцент2 10 3" xfId="1655"/>
    <cellStyle name="40% - Акцент2 10 3 2" xfId="5147"/>
    <cellStyle name="40% - Акцент2 10 4" xfId="5145"/>
    <cellStyle name="40% - Акцент2 11" xfId="1656"/>
    <cellStyle name="40% - Акцент2 11 2" xfId="1657"/>
    <cellStyle name="40% - Акцент2 11 2 2" xfId="5149"/>
    <cellStyle name="40% - Акцент2 11 3" xfId="1658"/>
    <cellStyle name="40% - Акцент2 11 3 2" xfId="5150"/>
    <cellStyle name="40% - Акцент2 11 4" xfId="5148"/>
    <cellStyle name="40% - Акцент2 12" xfId="1659"/>
    <cellStyle name="40% - Акцент2 12 2" xfId="1660"/>
    <cellStyle name="40% - Акцент2 12 2 2" xfId="5152"/>
    <cellStyle name="40% - Акцент2 12 3" xfId="1661"/>
    <cellStyle name="40% - Акцент2 12 3 2" xfId="5153"/>
    <cellStyle name="40% - Акцент2 12 4" xfId="5151"/>
    <cellStyle name="40% - Акцент2 13" xfId="1662"/>
    <cellStyle name="40% - Акцент2 13 2" xfId="1663"/>
    <cellStyle name="40% - Акцент2 13 2 2" xfId="5155"/>
    <cellStyle name="40% - Акцент2 13 3" xfId="1664"/>
    <cellStyle name="40% - Акцент2 13 3 2" xfId="5156"/>
    <cellStyle name="40% - Акцент2 13 4" xfId="5154"/>
    <cellStyle name="40% - Акцент2 14" xfId="1665"/>
    <cellStyle name="40% - Акцент2 14 2" xfId="1666"/>
    <cellStyle name="40% - Акцент2 14 2 2" xfId="5158"/>
    <cellStyle name="40% - Акцент2 14 3" xfId="1667"/>
    <cellStyle name="40% - Акцент2 14 3 2" xfId="5159"/>
    <cellStyle name="40% - Акцент2 14 4" xfId="5157"/>
    <cellStyle name="40% - Акцент2 15" xfId="1668"/>
    <cellStyle name="40% - Акцент2 15 2" xfId="1669"/>
    <cellStyle name="40% - Акцент2 15 2 2" xfId="5161"/>
    <cellStyle name="40% - Акцент2 15 3" xfId="1670"/>
    <cellStyle name="40% - Акцент2 15 3 2" xfId="5162"/>
    <cellStyle name="40% - Акцент2 15 4" xfId="5160"/>
    <cellStyle name="40% - Акцент2 16" xfId="1671"/>
    <cellStyle name="40% - Акцент2 16 2" xfId="1672"/>
    <cellStyle name="40% - Акцент2 16 2 2" xfId="5164"/>
    <cellStyle name="40% - Акцент2 16 3" xfId="1673"/>
    <cellStyle name="40% - Акцент2 16 3 2" xfId="5165"/>
    <cellStyle name="40% - Акцент2 16 4" xfId="5163"/>
    <cellStyle name="40% - Акцент2 17" xfId="1674"/>
    <cellStyle name="40% - Акцент2 17 2" xfId="1675"/>
    <cellStyle name="40% - Акцент2 17 2 2" xfId="5167"/>
    <cellStyle name="40% - Акцент2 17 3" xfId="1676"/>
    <cellStyle name="40% - Акцент2 17 3 2" xfId="5168"/>
    <cellStyle name="40% - Акцент2 17 4" xfId="5166"/>
    <cellStyle name="40% - Акцент2 18" xfId="1677"/>
    <cellStyle name="40% - Акцент2 18 2" xfId="1678"/>
    <cellStyle name="40% - Акцент2 18 2 2" xfId="5170"/>
    <cellStyle name="40% - Акцент2 18 3" xfId="1679"/>
    <cellStyle name="40% - Акцент2 18 3 2" xfId="5171"/>
    <cellStyle name="40% - Акцент2 18 4" xfId="5169"/>
    <cellStyle name="40% - Акцент2 19" xfId="1680"/>
    <cellStyle name="40% - Акцент2 19 2" xfId="1681"/>
    <cellStyle name="40% - Акцент2 19 2 2" xfId="5173"/>
    <cellStyle name="40% - Акцент2 19 3" xfId="1682"/>
    <cellStyle name="40% - Акцент2 19 3 2" xfId="5174"/>
    <cellStyle name="40% - Акцент2 19 4" xfId="5172"/>
    <cellStyle name="40% - Акцент2 2" xfId="253"/>
    <cellStyle name="40% - Акцент2 2 2" xfId="1684"/>
    <cellStyle name="40% - Акцент2 2 2 2" xfId="5176"/>
    <cellStyle name="40% - Акцент2 2 3" xfId="1685"/>
    <cellStyle name="40% - Акцент2 2 3 2" xfId="5177"/>
    <cellStyle name="40% - Акцент2 2 4" xfId="1686"/>
    <cellStyle name="40% - Акцент2 2 4 2" xfId="5178"/>
    <cellStyle name="40% - Акцент2 2 5" xfId="1687"/>
    <cellStyle name="40% - Акцент2 2 5 2" xfId="5179"/>
    <cellStyle name="40% - Акцент2 2 6" xfId="1688"/>
    <cellStyle name="40% - Акцент2 2 6 2" xfId="5180"/>
    <cellStyle name="40% - Акцент2 2 7" xfId="1683"/>
    <cellStyle name="40% - Акцент2 2 7 2" xfId="5181"/>
    <cellStyle name="40% - Акцент2 2 8" xfId="5175"/>
    <cellStyle name="40% - Акцент2 20" xfId="1689"/>
    <cellStyle name="40% - Акцент2 20 2" xfId="1690"/>
    <cellStyle name="40% - Акцент2 20 2 2" xfId="1691"/>
    <cellStyle name="40% - Акцент2 20 2 2 2" xfId="5184"/>
    <cellStyle name="40% - Акцент2 20 2 3" xfId="1692"/>
    <cellStyle name="40% - Акцент2 20 2 3 2" xfId="5185"/>
    <cellStyle name="40% - Акцент2 20 2 4" xfId="1693"/>
    <cellStyle name="40% - Акцент2 20 2 4 2" xfId="5186"/>
    <cellStyle name="40% - Акцент2 20 2 5" xfId="5183"/>
    <cellStyle name="40% - Акцент2 20 3" xfId="1694"/>
    <cellStyle name="40% - Акцент2 20 3 2" xfId="5187"/>
    <cellStyle name="40% - Акцент2 20 4" xfId="1695"/>
    <cellStyle name="40% - Акцент2 20 4 2" xfId="5188"/>
    <cellStyle name="40% - Акцент2 20 5" xfId="5182"/>
    <cellStyle name="40% - Акцент2 21" xfId="1696"/>
    <cellStyle name="40% - Акцент2 21 2" xfId="1697"/>
    <cellStyle name="40% - Акцент2 21 2 2" xfId="5190"/>
    <cellStyle name="40% - Акцент2 21 3" xfId="1698"/>
    <cellStyle name="40% - Акцент2 21 3 2" xfId="5191"/>
    <cellStyle name="40% - Акцент2 21 4" xfId="1699"/>
    <cellStyle name="40% - Акцент2 21 4 2" xfId="5192"/>
    <cellStyle name="40% - Акцент2 21 5" xfId="5189"/>
    <cellStyle name="40% - Акцент2 22" xfId="1700"/>
    <cellStyle name="40% - Акцент2 22 2" xfId="5193"/>
    <cellStyle name="40% - Акцент2 23" xfId="4546"/>
    <cellStyle name="40% - Акцент2 23 2" xfId="5194"/>
    <cellStyle name="40% - Акцент2 3" xfId="1701"/>
    <cellStyle name="40% - Акцент2 3 2" xfId="1702"/>
    <cellStyle name="40% - Акцент2 3 2 2" xfId="5196"/>
    <cellStyle name="40% - Акцент2 3 3" xfId="1703"/>
    <cellStyle name="40% - Акцент2 3 3 2" xfId="5197"/>
    <cellStyle name="40% - Акцент2 3 4" xfId="5195"/>
    <cellStyle name="40% - Акцент2 4" xfId="1704"/>
    <cellStyle name="40% - Акцент2 4 2" xfId="1705"/>
    <cellStyle name="40% - Акцент2 4 2 2" xfId="5199"/>
    <cellStyle name="40% - Акцент2 4 3" xfId="1706"/>
    <cellStyle name="40% - Акцент2 4 3 2" xfId="5200"/>
    <cellStyle name="40% - Акцент2 4 4" xfId="5198"/>
    <cellStyle name="40% - Акцент2 5" xfId="1707"/>
    <cellStyle name="40% - Акцент2 5 2" xfId="1708"/>
    <cellStyle name="40% - Акцент2 5 2 2" xfId="5202"/>
    <cellStyle name="40% - Акцент2 5 3" xfId="1709"/>
    <cellStyle name="40% - Акцент2 5 3 2" xfId="5203"/>
    <cellStyle name="40% - Акцент2 5 4" xfId="5201"/>
    <cellStyle name="40% - Акцент2 6" xfId="1710"/>
    <cellStyle name="40% - Акцент2 6 2" xfId="1711"/>
    <cellStyle name="40% - Акцент2 6 2 2" xfId="5205"/>
    <cellStyle name="40% - Акцент2 6 3" xfId="1712"/>
    <cellStyle name="40% - Акцент2 6 3 2" xfId="5206"/>
    <cellStyle name="40% - Акцент2 6 4" xfId="5204"/>
    <cellStyle name="40% - Акцент2 7" xfId="1713"/>
    <cellStyle name="40% - Акцент2 7 2" xfId="1714"/>
    <cellStyle name="40% - Акцент2 7 2 2" xfId="5208"/>
    <cellStyle name="40% - Акцент2 7 3" xfId="1715"/>
    <cellStyle name="40% - Акцент2 7 3 2" xfId="5209"/>
    <cellStyle name="40% - Акцент2 7 4" xfId="5207"/>
    <cellStyle name="40% - Акцент2 8" xfId="1716"/>
    <cellStyle name="40% - Акцент2 8 2" xfId="1717"/>
    <cellStyle name="40% - Акцент2 8 2 2" xfId="5211"/>
    <cellStyle name="40% - Акцент2 8 3" xfId="1718"/>
    <cellStyle name="40% - Акцент2 8 3 2" xfId="5212"/>
    <cellStyle name="40% - Акцент2 8 4" xfId="5210"/>
    <cellStyle name="40% - Акцент2 9" xfId="1719"/>
    <cellStyle name="40% - Акцент2 9 2" xfId="1720"/>
    <cellStyle name="40% - Акцент2 9 2 2" xfId="5214"/>
    <cellStyle name="40% - Акцент2 9 3" xfId="1721"/>
    <cellStyle name="40% - Акцент2 9 3 2" xfId="5215"/>
    <cellStyle name="40% - Акцент2 9 4" xfId="5213"/>
    <cellStyle name="40% - Акцент3 10" xfId="1722"/>
    <cellStyle name="40% - Акцент3 10 2" xfId="1723"/>
    <cellStyle name="40% - Акцент3 10 2 2" xfId="5217"/>
    <cellStyle name="40% - Акцент3 10 3" xfId="1724"/>
    <cellStyle name="40% - Акцент3 10 3 2" xfId="5218"/>
    <cellStyle name="40% - Акцент3 10 4" xfId="5216"/>
    <cellStyle name="40% - Акцент3 11" xfId="1725"/>
    <cellStyle name="40% - Акцент3 11 2" xfId="1726"/>
    <cellStyle name="40% - Акцент3 11 2 2" xfId="5220"/>
    <cellStyle name="40% - Акцент3 11 3" xfId="1727"/>
    <cellStyle name="40% - Акцент3 11 3 2" xfId="5221"/>
    <cellStyle name="40% - Акцент3 11 4" xfId="5219"/>
    <cellStyle name="40% - Акцент3 12" xfId="1728"/>
    <cellStyle name="40% - Акцент3 12 2" xfId="1729"/>
    <cellStyle name="40% - Акцент3 12 2 2" xfId="5223"/>
    <cellStyle name="40% - Акцент3 12 3" xfId="1730"/>
    <cellStyle name="40% - Акцент3 12 3 2" xfId="5224"/>
    <cellStyle name="40% - Акцент3 12 4" xfId="5222"/>
    <cellStyle name="40% - Акцент3 13" xfId="1731"/>
    <cellStyle name="40% - Акцент3 13 2" xfId="1732"/>
    <cellStyle name="40% - Акцент3 13 2 2" xfId="5226"/>
    <cellStyle name="40% - Акцент3 13 3" xfId="1733"/>
    <cellStyle name="40% - Акцент3 13 3 2" xfId="5227"/>
    <cellStyle name="40% - Акцент3 13 4" xfId="5225"/>
    <cellStyle name="40% - Акцент3 14" xfId="1734"/>
    <cellStyle name="40% - Акцент3 14 2" xfId="1735"/>
    <cellStyle name="40% - Акцент3 14 2 2" xfId="5229"/>
    <cellStyle name="40% - Акцент3 14 3" xfId="1736"/>
    <cellStyle name="40% - Акцент3 14 3 2" xfId="5230"/>
    <cellStyle name="40% - Акцент3 14 4" xfId="5228"/>
    <cellStyle name="40% - Акцент3 15" xfId="1737"/>
    <cellStyle name="40% - Акцент3 15 2" xfId="1738"/>
    <cellStyle name="40% - Акцент3 15 2 2" xfId="5232"/>
    <cellStyle name="40% - Акцент3 15 3" xfId="1739"/>
    <cellStyle name="40% - Акцент3 15 3 2" xfId="5233"/>
    <cellStyle name="40% - Акцент3 15 4" xfId="5231"/>
    <cellStyle name="40% - Акцент3 16" xfId="1740"/>
    <cellStyle name="40% - Акцент3 16 2" xfId="1741"/>
    <cellStyle name="40% - Акцент3 16 2 2" xfId="5235"/>
    <cellStyle name="40% - Акцент3 16 3" xfId="1742"/>
    <cellStyle name="40% - Акцент3 16 3 2" xfId="5236"/>
    <cellStyle name="40% - Акцент3 16 4" xfId="5234"/>
    <cellStyle name="40% - Акцент3 17" xfId="1743"/>
    <cellStyle name="40% - Акцент3 17 2" xfId="1744"/>
    <cellStyle name="40% - Акцент3 17 2 2" xfId="5238"/>
    <cellStyle name="40% - Акцент3 17 3" xfId="1745"/>
    <cellStyle name="40% - Акцент3 17 3 2" xfId="5239"/>
    <cellStyle name="40% - Акцент3 17 4" xfId="5237"/>
    <cellStyle name="40% - Акцент3 18" xfId="1746"/>
    <cellStyle name="40% - Акцент3 18 2" xfId="1747"/>
    <cellStyle name="40% - Акцент3 18 2 2" xfId="5241"/>
    <cellStyle name="40% - Акцент3 18 3" xfId="1748"/>
    <cellStyle name="40% - Акцент3 18 3 2" xfId="5242"/>
    <cellStyle name="40% - Акцент3 18 4" xfId="5240"/>
    <cellStyle name="40% - Акцент3 19" xfId="1749"/>
    <cellStyle name="40% - Акцент3 19 2" xfId="1750"/>
    <cellStyle name="40% - Акцент3 19 2 2" xfId="5244"/>
    <cellStyle name="40% - Акцент3 19 3" xfId="1751"/>
    <cellStyle name="40% - Акцент3 19 3 2" xfId="5245"/>
    <cellStyle name="40% - Акцент3 19 4" xfId="5243"/>
    <cellStyle name="40% - Акцент3 2" xfId="254"/>
    <cellStyle name="40% - Акцент3 2 2" xfId="1753"/>
    <cellStyle name="40% - Акцент3 2 2 2" xfId="5247"/>
    <cellStyle name="40% - Акцент3 2 3" xfId="1754"/>
    <cellStyle name="40% - Акцент3 2 3 2" xfId="5248"/>
    <cellStyle name="40% - Акцент3 2 4" xfId="1755"/>
    <cellStyle name="40% - Акцент3 2 4 2" xfId="5249"/>
    <cellStyle name="40% - Акцент3 2 5" xfId="1756"/>
    <cellStyle name="40% - Акцент3 2 5 2" xfId="5250"/>
    <cellStyle name="40% - Акцент3 2 6" xfId="1757"/>
    <cellStyle name="40% - Акцент3 2 6 2" xfId="5251"/>
    <cellStyle name="40% - Акцент3 2 7" xfId="1752"/>
    <cellStyle name="40% - Акцент3 2 7 2" xfId="5252"/>
    <cellStyle name="40% - Акцент3 2 8" xfId="5246"/>
    <cellStyle name="40% - Акцент3 20" xfId="1758"/>
    <cellStyle name="40% - Акцент3 20 2" xfId="5253"/>
    <cellStyle name="40% - Акцент3 21" xfId="1759"/>
    <cellStyle name="40% - Акцент3 21 2" xfId="5254"/>
    <cellStyle name="40% - Акцент3 22" xfId="1760"/>
    <cellStyle name="40% - Акцент3 22 2" xfId="5255"/>
    <cellStyle name="40% - Акцент3 23" xfId="4545"/>
    <cellStyle name="40% - Акцент3 23 2" xfId="5256"/>
    <cellStyle name="40% - Акцент3 3" xfId="1761"/>
    <cellStyle name="40% - Акцент3 3 2" xfId="1762"/>
    <cellStyle name="40% - Акцент3 3 2 2" xfId="5258"/>
    <cellStyle name="40% - Акцент3 3 3" xfId="1763"/>
    <cellStyle name="40% - Акцент3 3 3 2" xfId="5259"/>
    <cellStyle name="40% - Акцент3 3 4" xfId="5257"/>
    <cellStyle name="40% - Акцент3 4" xfId="1764"/>
    <cellStyle name="40% - Акцент3 4 2" xfId="1765"/>
    <cellStyle name="40% - Акцент3 4 2 2" xfId="5261"/>
    <cellStyle name="40% - Акцент3 4 3" xfId="1766"/>
    <cellStyle name="40% - Акцент3 4 3 2" xfId="5262"/>
    <cellStyle name="40% - Акцент3 4 4" xfId="5260"/>
    <cellStyle name="40% - Акцент3 5" xfId="1767"/>
    <cellStyle name="40% - Акцент3 5 2" xfId="1768"/>
    <cellStyle name="40% - Акцент3 5 2 2" xfId="5264"/>
    <cellStyle name="40% - Акцент3 5 3" xfId="1769"/>
    <cellStyle name="40% - Акцент3 5 3 2" xfId="5265"/>
    <cellStyle name="40% - Акцент3 5 4" xfId="5263"/>
    <cellStyle name="40% - Акцент3 6" xfId="1770"/>
    <cellStyle name="40% - Акцент3 6 2" xfId="1771"/>
    <cellStyle name="40% - Акцент3 6 2 2" xfId="5267"/>
    <cellStyle name="40% - Акцент3 6 3" xfId="1772"/>
    <cellStyle name="40% - Акцент3 6 3 2" xfId="5268"/>
    <cellStyle name="40% - Акцент3 6 4" xfId="5266"/>
    <cellStyle name="40% - Акцент3 7" xfId="1773"/>
    <cellStyle name="40% - Акцент3 7 2" xfId="1774"/>
    <cellStyle name="40% - Акцент3 7 2 2" xfId="5270"/>
    <cellStyle name="40% - Акцент3 7 3" xfId="1775"/>
    <cellStyle name="40% - Акцент3 7 3 2" xfId="5271"/>
    <cellStyle name="40% - Акцент3 7 4" xfId="5269"/>
    <cellStyle name="40% - Акцент3 8" xfId="1776"/>
    <cellStyle name="40% - Акцент3 8 2" xfId="1777"/>
    <cellStyle name="40% - Акцент3 8 2 2" xfId="5273"/>
    <cellStyle name="40% - Акцент3 8 3" xfId="1778"/>
    <cellStyle name="40% - Акцент3 8 3 2" xfId="5274"/>
    <cellStyle name="40% - Акцент3 8 4" xfId="5272"/>
    <cellStyle name="40% - Акцент3 9" xfId="1779"/>
    <cellStyle name="40% - Акцент3 9 2" xfId="1780"/>
    <cellStyle name="40% - Акцент3 9 2 2" xfId="5276"/>
    <cellStyle name="40% - Акцент3 9 3" xfId="1781"/>
    <cellStyle name="40% - Акцент3 9 3 2" xfId="5277"/>
    <cellStyle name="40% - Акцент3 9 4" xfId="5275"/>
    <cellStyle name="40% - Акцент4 10" xfId="1782"/>
    <cellStyle name="40% - Акцент4 10 2" xfId="1783"/>
    <cellStyle name="40% - Акцент4 10 2 2" xfId="5279"/>
    <cellStyle name="40% - Акцент4 10 3" xfId="1784"/>
    <cellStyle name="40% - Акцент4 10 3 2" xfId="5280"/>
    <cellStyle name="40% - Акцент4 10 4" xfId="5278"/>
    <cellStyle name="40% - Акцент4 11" xfId="1785"/>
    <cellStyle name="40% - Акцент4 11 2" xfId="1786"/>
    <cellStyle name="40% - Акцент4 11 2 2" xfId="5282"/>
    <cellStyle name="40% - Акцент4 11 3" xfId="1787"/>
    <cellStyle name="40% - Акцент4 11 3 2" xfId="5283"/>
    <cellStyle name="40% - Акцент4 11 4" xfId="5281"/>
    <cellStyle name="40% - Акцент4 12" xfId="1788"/>
    <cellStyle name="40% - Акцент4 12 2" xfId="1789"/>
    <cellStyle name="40% - Акцент4 12 2 2" xfId="5285"/>
    <cellStyle name="40% - Акцент4 12 3" xfId="1790"/>
    <cellStyle name="40% - Акцент4 12 3 2" xfId="5286"/>
    <cellStyle name="40% - Акцент4 12 4" xfId="5284"/>
    <cellStyle name="40% - Акцент4 13" xfId="1791"/>
    <cellStyle name="40% - Акцент4 13 2" xfId="1792"/>
    <cellStyle name="40% - Акцент4 13 2 2" xfId="5288"/>
    <cellStyle name="40% - Акцент4 13 3" xfId="1793"/>
    <cellStyle name="40% - Акцент4 13 3 2" xfId="5289"/>
    <cellStyle name="40% - Акцент4 13 4" xfId="5287"/>
    <cellStyle name="40% - Акцент4 14" xfId="1794"/>
    <cellStyle name="40% - Акцент4 14 2" xfId="1795"/>
    <cellStyle name="40% - Акцент4 14 2 2" xfId="5291"/>
    <cellStyle name="40% - Акцент4 14 3" xfId="1796"/>
    <cellStyle name="40% - Акцент4 14 3 2" xfId="5292"/>
    <cellStyle name="40% - Акцент4 14 4" xfId="5290"/>
    <cellStyle name="40% - Акцент4 15" xfId="1797"/>
    <cellStyle name="40% - Акцент4 15 2" xfId="1798"/>
    <cellStyle name="40% - Акцент4 15 2 2" xfId="5294"/>
    <cellStyle name="40% - Акцент4 15 3" xfId="1799"/>
    <cellStyle name="40% - Акцент4 15 3 2" xfId="5295"/>
    <cellStyle name="40% - Акцент4 15 4" xfId="5293"/>
    <cellStyle name="40% - Акцент4 16" xfId="1800"/>
    <cellStyle name="40% - Акцент4 16 2" xfId="1801"/>
    <cellStyle name="40% - Акцент4 16 2 2" xfId="5297"/>
    <cellStyle name="40% - Акцент4 16 3" xfId="1802"/>
    <cellStyle name="40% - Акцент4 16 3 2" xfId="5298"/>
    <cellStyle name="40% - Акцент4 16 4" xfId="5296"/>
    <cellStyle name="40% - Акцент4 17" xfId="1803"/>
    <cellStyle name="40% - Акцент4 17 2" xfId="1804"/>
    <cellStyle name="40% - Акцент4 17 2 2" xfId="5300"/>
    <cellStyle name="40% - Акцент4 17 3" xfId="1805"/>
    <cellStyle name="40% - Акцент4 17 3 2" xfId="5301"/>
    <cellStyle name="40% - Акцент4 17 4" xfId="5299"/>
    <cellStyle name="40% - Акцент4 18" xfId="1806"/>
    <cellStyle name="40% - Акцент4 18 2" xfId="1807"/>
    <cellStyle name="40% - Акцент4 18 2 2" xfId="5303"/>
    <cellStyle name="40% - Акцент4 18 3" xfId="1808"/>
    <cellStyle name="40% - Акцент4 18 3 2" xfId="5304"/>
    <cellStyle name="40% - Акцент4 18 4" xfId="5302"/>
    <cellStyle name="40% - Акцент4 19" xfId="1809"/>
    <cellStyle name="40% - Акцент4 19 2" xfId="1810"/>
    <cellStyle name="40% - Акцент4 19 2 2" xfId="5306"/>
    <cellStyle name="40% - Акцент4 19 3" xfId="1811"/>
    <cellStyle name="40% - Акцент4 19 3 2" xfId="5307"/>
    <cellStyle name="40% - Акцент4 19 4" xfId="5305"/>
    <cellStyle name="40% - Акцент4 2" xfId="255"/>
    <cellStyle name="40% - Акцент4 2 2" xfId="1813"/>
    <cellStyle name="40% - Акцент4 2 2 2" xfId="5309"/>
    <cellStyle name="40% - Акцент4 2 3" xfId="1814"/>
    <cellStyle name="40% - Акцент4 2 3 2" xfId="5310"/>
    <cellStyle name="40% - Акцент4 2 4" xfId="1815"/>
    <cellStyle name="40% - Акцент4 2 4 2" xfId="5311"/>
    <cellStyle name="40% - Акцент4 2 5" xfId="1816"/>
    <cellStyle name="40% - Акцент4 2 5 2" xfId="5312"/>
    <cellStyle name="40% - Акцент4 2 6" xfId="1817"/>
    <cellStyle name="40% - Акцент4 2 6 2" xfId="5313"/>
    <cellStyle name="40% - Акцент4 2 7" xfId="1812"/>
    <cellStyle name="40% - Акцент4 2 7 2" xfId="5314"/>
    <cellStyle name="40% - Акцент4 2 8" xfId="5308"/>
    <cellStyle name="40% - Акцент4 20" xfId="1818"/>
    <cellStyle name="40% - Акцент4 20 2" xfId="5315"/>
    <cellStyle name="40% - Акцент4 21" xfId="1819"/>
    <cellStyle name="40% - Акцент4 21 2" xfId="5316"/>
    <cellStyle name="40% - Акцент4 22" xfId="1820"/>
    <cellStyle name="40% - Акцент4 22 2" xfId="5317"/>
    <cellStyle name="40% - Акцент4 23" xfId="4544"/>
    <cellStyle name="40% - Акцент4 23 2" xfId="5318"/>
    <cellStyle name="40% - Акцент4 3" xfId="1821"/>
    <cellStyle name="40% - Акцент4 3 2" xfId="1822"/>
    <cellStyle name="40% - Акцент4 3 2 2" xfId="5320"/>
    <cellStyle name="40% - Акцент4 3 3" xfId="1823"/>
    <cellStyle name="40% - Акцент4 3 3 2" xfId="5321"/>
    <cellStyle name="40% - Акцент4 3 4" xfId="5319"/>
    <cellStyle name="40% - Акцент4 4" xfId="1824"/>
    <cellStyle name="40% - Акцент4 4 2" xfId="1825"/>
    <cellStyle name="40% - Акцент4 4 2 2" xfId="5323"/>
    <cellStyle name="40% - Акцент4 4 3" xfId="1826"/>
    <cellStyle name="40% - Акцент4 4 3 2" xfId="5324"/>
    <cellStyle name="40% - Акцент4 4 4" xfId="5322"/>
    <cellStyle name="40% - Акцент4 5" xfId="1827"/>
    <cellStyle name="40% - Акцент4 5 2" xfId="1828"/>
    <cellStyle name="40% - Акцент4 5 2 2" xfId="5326"/>
    <cellStyle name="40% - Акцент4 5 3" xfId="1829"/>
    <cellStyle name="40% - Акцент4 5 3 2" xfId="5327"/>
    <cellStyle name="40% - Акцент4 5 4" xfId="5325"/>
    <cellStyle name="40% - Акцент4 6" xfId="1830"/>
    <cellStyle name="40% - Акцент4 6 2" xfId="1831"/>
    <cellStyle name="40% - Акцент4 6 2 2" xfId="5329"/>
    <cellStyle name="40% - Акцент4 6 3" xfId="1832"/>
    <cellStyle name="40% - Акцент4 6 3 2" xfId="5330"/>
    <cellStyle name="40% - Акцент4 6 4" xfId="5328"/>
    <cellStyle name="40% - Акцент4 7" xfId="1833"/>
    <cellStyle name="40% - Акцент4 7 2" xfId="1834"/>
    <cellStyle name="40% - Акцент4 7 2 2" xfId="5332"/>
    <cellStyle name="40% - Акцент4 7 3" xfId="1835"/>
    <cellStyle name="40% - Акцент4 7 3 2" xfId="5333"/>
    <cellStyle name="40% - Акцент4 7 4" xfId="5331"/>
    <cellStyle name="40% - Акцент4 8" xfId="1836"/>
    <cellStyle name="40% - Акцент4 8 2" xfId="1837"/>
    <cellStyle name="40% - Акцент4 8 2 2" xfId="5335"/>
    <cellStyle name="40% - Акцент4 8 3" xfId="1838"/>
    <cellStyle name="40% - Акцент4 8 3 2" xfId="5336"/>
    <cellStyle name="40% - Акцент4 8 4" xfId="5334"/>
    <cellStyle name="40% - Акцент4 9" xfId="1839"/>
    <cellStyle name="40% - Акцент4 9 2" xfId="1840"/>
    <cellStyle name="40% - Акцент4 9 2 2" xfId="5338"/>
    <cellStyle name="40% - Акцент4 9 3" xfId="1841"/>
    <cellStyle name="40% - Акцент4 9 3 2" xfId="5339"/>
    <cellStyle name="40% - Акцент4 9 4" xfId="5337"/>
    <cellStyle name="40% - Акцент5 10" xfId="1842"/>
    <cellStyle name="40% - Акцент5 10 2" xfId="1843"/>
    <cellStyle name="40% - Акцент5 10 2 2" xfId="5341"/>
    <cellStyle name="40% - Акцент5 10 3" xfId="1844"/>
    <cellStyle name="40% - Акцент5 10 3 2" xfId="5342"/>
    <cellStyle name="40% - Акцент5 10 4" xfId="5340"/>
    <cellStyle name="40% - Акцент5 11" xfId="1845"/>
    <cellStyle name="40% - Акцент5 11 2" xfId="1846"/>
    <cellStyle name="40% - Акцент5 11 2 2" xfId="5344"/>
    <cellStyle name="40% - Акцент5 11 3" xfId="1847"/>
    <cellStyle name="40% - Акцент5 11 3 2" xfId="5345"/>
    <cellStyle name="40% - Акцент5 11 4" xfId="5343"/>
    <cellStyle name="40% - Акцент5 12" xfId="1848"/>
    <cellStyle name="40% - Акцент5 12 2" xfId="1849"/>
    <cellStyle name="40% - Акцент5 12 2 2" xfId="5347"/>
    <cellStyle name="40% - Акцент5 12 3" xfId="1850"/>
    <cellStyle name="40% - Акцент5 12 3 2" xfId="5348"/>
    <cellStyle name="40% - Акцент5 12 4" xfId="5346"/>
    <cellStyle name="40% - Акцент5 13" xfId="1851"/>
    <cellStyle name="40% - Акцент5 13 2" xfId="1852"/>
    <cellStyle name="40% - Акцент5 13 2 2" xfId="5350"/>
    <cellStyle name="40% - Акцент5 13 3" xfId="1853"/>
    <cellStyle name="40% - Акцент5 13 3 2" xfId="5351"/>
    <cellStyle name="40% - Акцент5 13 4" xfId="5349"/>
    <cellStyle name="40% - Акцент5 14" xfId="1854"/>
    <cellStyle name="40% - Акцент5 14 2" xfId="1855"/>
    <cellStyle name="40% - Акцент5 14 2 2" xfId="5353"/>
    <cellStyle name="40% - Акцент5 14 3" xfId="1856"/>
    <cellStyle name="40% - Акцент5 14 3 2" xfId="5354"/>
    <cellStyle name="40% - Акцент5 14 4" xfId="5352"/>
    <cellStyle name="40% - Акцент5 15" xfId="1857"/>
    <cellStyle name="40% - Акцент5 15 2" xfId="1858"/>
    <cellStyle name="40% - Акцент5 15 2 2" xfId="5356"/>
    <cellStyle name="40% - Акцент5 15 3" xfId="1859"/>
    <cellStyle name="40% - Акцент5 15 3 2" xfId="5357"/>
    <cellStyle name="40% - Акцент5 15 4" xfId="5355"/>
    <cellStyle name="40% - Акцент5 16" xfId="1860"/>
    <cellStyle name="40% - Акцент5 16 2" xfId="1861"/>
    <cellStyle name="40% - Акцент5 16 2 2" xfId="5359"/>
    <cellStyle name="40% - Акцент5 16 3" xfId="1862"/>
    <cellStyle name="40% - Акцент5 16 3 2" xfId="5360"/>
    <cellStyle name="40% - Акцент5 16 4" xfId="5358"/>
    <cellStyle name="40% - Акцент5 17" xfId="1863"/>
    <cellStyle name="40% - Акцент5 17 2" xfId="1864"/>
    <cellStyle name="40% - Акцент5 17 2 2" xfId="5362"/>
    <cellStyle name="40% - Акцент5 17 3" xfId="1865"/>
    <cellStyle name="40% - Акцент5 17 3 2" xfId="5363"/>
    <cellStyle name="40% - Акцент5 17 4" xfId="5361"/>
    <cellStyle name="40% - Акцент5 18" xfId="1866"/>
    <cellStyle name="40% - Акцент5 18 2" xfId="1867"/>
    <cellStyle name="40% - Акцент5 18 2 2" xfId="5365"/>
    <cellStyle name="40% - Акцент5 18 3" xfId="1868"/>
    <cellStyle name="40% - Акцент5 18 3 2" xfId="5366"/>
    <cellStyle name="40% - Акцент5 18 4" xfId="5364"/>
    <cellStyle name="40% - Акцент5 19" xfId="1869"/>
    <cellStyle name="40% - Акцент5 19 2" xfId="1870"/>
    <cellStyle name="40% - Акцент5 19 2 2" xfId="5368"/>
    <cellStyle name="40% - Акцент5 19 3" xfId="1871"/>
    <cellStyle name="40% - Акцент5 19 3 2" xfId="5369"/>
    <cellStyle name="40% - Акцент5 19 4" xfId="5367"/>
    <cellStyle name="40% - Акцент5 2" xfId="256"/>
    <cellStyle name="40% - Акцент5 2 2" xfId="1873"/>
    <cellStyle name="40% - Акцент5 2 2 2" xfId="5371"/>
    <cellStyle name="40% - Акцент5 2 3" xfId="1874"/>
    <cellStyle name="40% - Акцент5 2 3 2" xfId="5372"/>
    <cellStyle name="40% - Акцент5 2 4" xfId="1875"/>
    <cellStyle name="40% - Акцент5 2 4 2" xfId="5373"/>
    <cellStyle name="40% - Акцент5 2 5" xfId="1876"/>
    <cellStyle name="40% - Акцент5 2 5 2" xfId="5374"/>
    <cellStyle name="40% - Акцент5 2 6" xfId="1877"/>
    <cellStyle name="40% - Акцент5 2 6 2" xfId="5375"/>
    <cellStyle name="40% - Акцент5 2 7" xfId="1872"/>
    <cellStyle name="40% - Акцент5 2 7 2" xfId="5376"/>
    <cellStyle name="40% - Акцент5 2 8" xfId="5370"/>
    <cellStyle name="40% - Акцент5 20" xfId="1878"/>
    <cellStyle name="40% - Акцент5 20 2" xfId="5377"/>
    <cellStyle name="40% - Акцент5 21" xfId="1879"/>
    <cellStyle name="40% - Акцент5 21 2" xfId="5378"/>
    <cellStyle name="40% - Акцент5 22" xfId="1880"/>
    <cellStyle name="40% - Акцент5 22 2" xfId="5379"/>
    <cellStyle name="40% - Акцент5 23" xfId="4543"/>
    <cellStyle name="40% - Акцент5 23 2" xfId="5380"/>
    <cellStyle name="40% - Акцент5 3" xfId="1881"/>
    <cellStyle name="40% - Акцент5 3 2" xfId="1882"/>
    <cellStyle name="40% - Акцент5 3 2 2" xfId="5382"/>
    <cellStyle name="40% - Акцент5 3 3" xfId="1883"/>
    <cellStyle name="40% - Акцент5 3 3 2" xfId="5383"/>
    <cellStyle name="40% - Акцент5 3 4" xfId="5381"/>
    <cellStyle name="40% - Акцент5 4" xfId="1884"/>
    <cellStyle name="40% - Акцент5 4 2" xfId="1885"/>
    <cellStyle name="40% - Акцент5 4 2 2" xfId="5385"/>
    <cellStyle name="40% - Акцент5 4 3" xfId="1886"/>
    <cellStyle name="40% - Акцент5 4 3 2" xfId="5386"/>
    <cellStyle name="40% - Акцент5 4 4" xfId="5384"/>
    <cellStyle name="40% - Акцент5 5" xfId="1887"/>
    <cellStyle name="40% - Акцент5 5 2" xfId="1888"/>
    <cellStyle name="40% - Акцент5 5 2 2" xfId="5388"/>
    <cellStyle name="40% - Акцент5 5 3" xfId="1889"/>
    <cellStyle name="40% - Акцент5 5 3 2" xfId="5389"/>
    <cellStyle name="40% - Акцент5 5 4" xfId="5387"/>
    <cellStyle name="40% - Акцент5 6" xfId="1890"/>
    <cellStyle name="40% - Акцент5 6 2" xfId="1891"/>
    <cellStyle name="40% - Акцент5 6 2 2" xfId="5391"/>
    <cellStyle name="40% - Акцент5 6 3" xfId="1892"/>
    <cellStyle name="40% - Акцент5 6 3 2" xfId="5392"/>
    <cellStyle name="40% - Акцент5 6 4" xfId="5390"/>
    <cellStyle name="40% - Акцент5 7" xfId="1893"/>
    <cellStyle name="40% - Акцент5 7 2" xfId="1894"/>
    <cellStyle name="40% - Акцент5 7 2 2" xfId="5394"/>
    <cellStyle name="40% - Акцент5 7 3" xfId="1895"/>
    <cellStyle name="40% - Акцент5 7 3 2" xfId="5395"/>
    <cellStyle name="40% - Акцент5 7 4" xfId="5393"/>
    <cellStyle name="40% - Акцент5 8" xfId="1896"/>
    <cellStyle name="40% - Акцент5 8 2" xfId="1897"/>
    <cellStyle name="40% - Акцент5 8 2 2" xfId="5397"/>
    <cellStyle name="40% - Акцент5 8 3" xfId="1898"/>
    <cellStyle name="40% - Акцент5 8 3 2" xfId="5398"/>
    <cellStyle name="40% - Акцент5 8 4" xfId="5396"/>
    <cellStyle name="40% - Акцент5 9" xfId="1899"/>
    <cellStyle name="40% - Акцент5 9 2" xfId="1900"/>
    <cellStyle name="40% - Акцент5 9 2 2" xfId="5400"/>
    <cellStyle name="40% - Акцент5 9 3" xfId="1901"/>
    <cellStyle name="40% - Акцент5 9 3 2" xfId="5401"/>
    <cellStyle name="40% - Акцент5 9 4" xfId="5399"/>
    <cellStyle name="40% - Акцент6 10" xfId="1902"/>
    <cellStyle name="40% - Акцент6 10 2" xfId="1903"/>
    <cellStyle name="40% - Акцент6 10 2 2" xfId="5403"/>
    <cellStyle name="40% - Акцент6 10 3" xfId="1904"/>
    <cellStyle name="40% - Акцент6 10 3 2" xfId="5404"/>
    <cellStyle name="40% - Акцент6 10 4" xfId="5402"/>
    <cellStyle name="40% - Акцент6 11" xfId="1905"/>
    <cellStyle name="40% - Акцент6 11 2" xfId="1906"/>
    <cellStyle name="40% - Акцент6 11 2 2" xfId="5406"/>
    <cellStyle name="40% - Акцент6 11 3" xfId="1907"/>
    <cellStyle name="40% - Акцент6 11 3 2" xfId="5407"/>
    <cellStyle name="40% - Акцент6 11 4" xfId="5405"/>
    <cellStyle name="40% - Акцент6 12" xfId="1908"/>
    <cellStyle name="40% - Акцент6 12 2" xfId="1909"/>
    <cellStyle name="40% - Акцент6 12 2 2" xfId="5409"/>
    <cellStyle name="40% - Акцент6 12 3" xfId="1910"/>
    <cellStyle name="40% - Акцент6 12 3 2" xfId="5410"/>
    <cellStyle name="40% - Акцент6 12 4" xfId="5408"/>
    <cellStyle name="40% - Акцент6 13" xfId="1911"/>
    <cellStyle name="40% - Акцент6 13 2" xfId="1912"/>
    <cellStyle name="40% - Акцент6 13 2 2" xfId="5412"/>
    <cellStyle name="40% - Акцент6 13 3" xfId="1913"/>
    <cellStyle name="40% - Акцент6 13 3 2" xfId="5413"/>
    <cellStyle name="40% - Акцент6 13 4" xfId="5411"/>
    <cellStyle name="40% - Акцент6 14" xfId="1914"/>
    <cellStyle name="40% - Акцент6 14 2" xfId="1915"/>
    <cellStyle name="40% - Акцент6 14 2 2" xfId="5415"/>
    <cellStyle name="40% - Акцент6 14 3" xfId="1916"/>
    <cellStyle name="40% - Акцент6 14 3 2" xfId="5416"/>
    <cellStyle name="40% - Акцент6 14 4" xfId="5414"/>
    <cellStyle name="40% - Акцент6 15" xfId="1917"/>
    <cellStyle name="40% - Акцент6 15 2" xfId="1918"/>
    <cellStyle name="40% - Акцент6 15 2 2" xfId="5418"/>
    <cellStyle name="40% - Акцент6 15 3" xfId="1919"/>
    <cellStyle name="40% - Акцент6 15 3 2" xfId="5419"/>
    <cellStyle name="40% - Акцент6 15 4" xfId="5417"/>
    <cellStyle name="40% - Акцент6 16" xfId="1920"/>
    <cellStyle name="40% - Акцент6 16 2" xfId="1921"/>
    <cellStyle name="40% - Акцент6 16 2 2" xfId="5421"/>
    <cellStyle name="40% - Акцент6 16 3" xfId="1922"/>
    <cellStyle name="40% - Акцент6 16 3 2" xfId="5422"/>
    <cellStyle name="40% - Акцент6 16 4" xfId="5420"/>
    <cellStyle name="40% - Акцент6 17" xfId="1923"/>
    <cellStyle name="40% - Акцент6 17 2" xfId="1924"/>
    <cellStyle name="40% - Акцент6 17 2 2" xfId="5424"/>
    <cellStyle name="40% - Акцент6 17 3" xfId="1925"/>
    <cellStyle name="40% - Акцент6 17 3 2" xfId="5425"/>
    <cellStyle name="40% - Акцент6 17 4" xfId="5423"/>
    <cellStyle name="40% - Акцент6 18" xfId="1926"/>
    <cellStyle name="40% - Акцент6 18 2" xfId="1927"/>
    <cellStyle name="40% - Акцент6 18 2 2" xfId="5427"/>
    <cellStyle name="40% - Акцент6 18 3" xfId="1928"/>
    <cellStyle name="40% - Акцент6 18 3 2" xfId="5428"/>
    <cellStyle name="40% - Акцент6 18 4" xfId="5426"/>
    <cellStyle name="40% - Акцент6 19" xfId="1929"/>
    <cellStyle name="40% - Акцент6 19 2" xfId="1930"/>
    <cellStyle name="40% - Акцент6 19 2 2" xfId="5430"/>
    <cellStyle name="40% - Акцент6 19 3" xfId="1931"/>
    <cellStyle name="40% - Акцент6 19 3 2" xfId="5431"/>
    <cellStyle name="40% - Акцент6 19 4" xfId="5429"/>
    <cellStyle name="40% - Акцент6 2" xfId="257"/>
    <cellStyle name="40% - Акцент6 2 2" xfId="1933"/>
    <cellStyle name="40% - Акцент6 2 2 2" xfId="5433"/>
    <cellStyle name="40% - Акцент6 2 3" xfId="1934"/>
    <cellStyle name="40% - Акцент6 2 3 2" xfId="5434"/>
    <cellStyle name="40% - Акцент6 2 4" xfId="1935"/>
    <cellStyle name="40% - Акцент6 2 4 2" xfId="5435"/>
    <cellStyle name="40% - Акцент6 2 5" xfId="1936"/>
    <cellStyle name="40% - Акцент6 2 5 2" xfId="5436"/>
    <cellStyle name="40% - Акцент6 2 6" xfId="1937"/>
    <cellStyle name="40% - Акцент6 2 6 2" xfId="5437"/>
    <cellStyle name="40% - Акцент6 2 7" xfId="1932"/>
    <cellStyle name="40% - Акцент6 2 7 2" xfId="5438"/>
    <cellStyle name="40% - Акцент6 2 8" xfId="5432"/>
    <cellStyle name="40% - Акцент6 20" xfId="1938"/>
    <cellStyle name="40% - Акцент6 20 2" xfId="5439"/>
    <cellStyle name="40% - Акцент6 21" xfId="1939"/>
    <cellStyle name="40% - Акцент6 21 2" xfId="5440"/>
    <cellStyle name="40% - Акцент6 22" xfId="1940"/>
    <cellStyle name="40% - Акцент6 22 2" xfId="5441"/>
    <cellStyle name="40% - Акцент6 23" xfId="4542"/>
    <cellStyle name="40% - Акцент6 23 2" xfId="5442"/>
    <cellStyle name="40% - Акцент6 3" xfId="1941"/>
    <cellStyle name="40% - Акцент6 3 2" xfId="1942"/>
    <cellStyle name="40% - Акцент6 3 2 2" xfId="5444"/>
    <cellStyle name="40% - Акцент6 3 3" xfId="1943"/>
    <cellStyle name="40% - Акцент6 3 3 2" xfId="5445"/>
    <cellStyle name="40% - Акцент6 3 4" xfId="5443"/>
    <cellStyle name="40% - Акцент6 4" xfId="1944"/>
    <cellStyle name="40% - Акцент6 4 2" xfId="1945"/>
    <cellStyle name="40% - Акцент6 4 2 2" xfId="5447"/>
    <cellStyle name="40% - Акцент6 4 3" xfId="1946"/>
    <cellStyle name="40% - Акцент6 4 3 2" xfId="5448"/>
    <cellStyle name="40% - Акцент6 4 4" xfId="5446"/>
    <cellStyle name="40% - Акцент6 5" xfId="1947"/>
    <cellStyle name="40% - Акцент6 5 2" xfId="1948"/>
    <cellStyle name="40% - Акцент6 5 2 2" xfId="5450"/>
    <cellStyle name="40% - Акцент6 5 3" xfId="1949"/>
    <cellStyle name="40% - Акцент6 5 3 2" xfId="5451"/>
    <cellStyle name="40% - Акцент6 5 4" xfId="5449"/>
    <cellStyle name="40% - Акцент6 6" xfId="1950"/>
    <cellStyle name="40% - Акцент6 6 2" xfId="1951"/>
    <cellStyle name="40% - Акцент6 6 2 2" xfId="5453"/>
    <cellStyle name="40% - Акцент6 6 3" xfId="1952"/>
    <cellStyle name="40% - Акцент6 6 3 2" xfId="5454"/>
    <cellStyle name="40% - Акцент6 6 4" xfId="5452"/>
    <cellStyle name="40% - Акцент6 7" xfId="1953"/>
    <cellStyle name="40% - Акцент6 7 2" xfId="1954"/>
    <cellStyle name="40% - Акцент6 7 2 2" xfId="5456"/>
    <cellStyle name="40% - Акцент6 7 3" xfId="1955"/>
    <cellStyle name="40% - Акцент6 7 3 2" xfId="5457"/>
    <cellStyle name="40% - Акцент6 7 4" xfId="5455"/>
    <cellStyle name="40% - Акцент6 8" xfId="1956"/>
    <cellStyle name="40% - Акцент6 8 2" xfId="1957"/>
    <cellStyle name="40% - Акцент6 8 2 2" xfId="5459"/>
    <cellStyle name="40% - Акцент6 8 3" xfId="1958"/>
    <cellStyle name="40% - Акцент6 8 3 2" xfId="5460"/>
    <cellStyle name="40% - Акцент6 8 4" xfId="5458"/>
    <cellStyle name="40% - Акцент6 9" xfId="1959"/>
    <cellStyle name="40% - Акцент6 9 2" xfId="1960"/>
    <cellStyle name="40% - Акцент6 9 2 2" xfId="5462"/>
    <cellStyle name="40% - Акцент6 9 3" xfId="1961"/>
    <cellStyle name="40% - Акцент6 9 3 2" xfId="5463"/>
    <cellStyle name="40% - Акцент6 9 4" xfId="5461"/>
    <cellStyle name="60% - Accent1" xfId="1962"/>
    <cellStyle name="60% - Accent1 2" xfId="5464"/>
    <cellStyle name="60% - Accent2" xfId="1963"/>
    <cellStyle name="60% - Accent2 2" xfId="5465"/>
    <cellStyle name="60% - Accent3" xfId="1964"/>
    <cellStyle name="60% - Accent3 2" xfId="5466"/>
    <cellStyle name="60% - Accent4" xfId="1965"/>
    <cellStyle name="60% - Accent4 2" xfId="5467"/>
    <cellStyle name="60% - Accent5" xfId="1966"/>
    <cellStyle name="60% - Accent5 2" xfId="5468"/>
    <cellStyle name="60% - Accent6" xfId="1967"/>
    <cellStyle name="60% - Accent6 2" xfId="5469"/>
    <cellStyle name="60% - Акцент1 10" xfId="1968"/>
    <cellStyle name="60% - Акцент1 10 2" xfId="5470"/>
    <cellStyle name="60% - Акцент1 11" xfId="1969"/>
    <cellStyle name="60% - Акцент1 11 2" xfId="5471"/>
    <cellStyle name="60% - Акцент1 12" xfId="1970"/>
    <cellStyle name="60% - Акцент1 12 2" xfId="5472"/>
    <cellStyle name="60% - Акцент1 13" xfId="1971"/>
    <cellStyle name="60% - Акцент1 13 2" xfId="1972"/>
    <cellStyle name="60% - Акцент1 13 2 2" xfId="5474"/>
    <cellStyle name="60% - Акцент1 13 3" xfId="5473"/>
    <cellStyle name="60% - Акцент1 14" xfId="1973"/>
    <cellStyle name="60% - Акцент1 14 2" xfId="1974"/>
    <cellStyle name="60% - Акцент1 14 2 2" xfId="5476"/>
    <cellStyle name="60% - Акцент1 14 3" xfId="5475"/>
    <cellStyle name="60% - Акцент1 15" xfId="1975"/>
    <cellStyle name="60% - Акцент1 15 2" xfId="1976"/>
    <cellStyle name="60% - Акцент1 15 2 2" xfId="5478"/>
    <cellStyle name="60% - Акцент1 15 3" xfId="5477"/>
    <cellStyle name="60% - Акцент1 16" xfId="1977"/>
    <cellStyle name="60% - Акцент1 16 2" xfId="1978"/>
    <cellStyle name="60% - Акцент1 16 2 2" xfId="5480"/>
    <cellStyle name="60% - Акцент1 16 3" xfId="5479"/>
    <cellStyle name="60% - Акцент1 17" xfId="1979"/>
    <cellStyle name="60% - Акцент1 17 2" xfId="1980"/>
    <cellStyle name="60% - Акцент1 17 2 2" xfId="5482"/>
    <cellStyle name="60% - Акцент1 17 3" xfId="5481"/>
    <cellStyle name="60% - Акцент1 18" xfId="1981"/>
    <cellStyle name="60% - Акцент1 18 2" xfId="1982"/>
    <cellStyle name="60% - Акцент1 18 2 2" xfId="5484"/>
    <cellStyle name="60% - Акцент1 18 3" xfId="5483"/>
    <cellStyle name="60% - Акцент1 19" xfId="1983"/>
    <cellStyle name="60% - Акцент1 19 2" xfId="1984"/>
    <cellStyle name="60% - Акцент1 19 2 2" xfId="5486"/>
    <cellStyle name="60% - Акцент1 19 3" xfId="5485"/>
    <cellStyle name="60% - Акцент1 2" xfId="258"/>
    <cellStyle name="60% - Акцент1 2 2" xfId="1986"/>
    <cellStyle name="60% - Акцент1 2 2 2" xfId="5488"/>
    <cellStyle name="60% - Акцент1 2 3" xfId="1987"/>
    <cellStyle name="60% - Акцент1 2 3 2" xfId="5489"/>
    <cellStyle name="60% - Акцент1 2 4" xfId="1988"/>
    <cellStyle name="60% - Акцент1 2 4 2" xfId="5490"/>
    <cellStyle name="60% - Акцент1 2 5" xfId="1989"/>
    <cellStyle name="60% - Акцент1 2 5 2" xfId="5491"/>
    <cellStyle name="60% - Акцент1 2 6" xfId="1985"/>
    <cellStyle name="60% - Акцент1 2 6 2" xfId="5492"/>
    <cellStyle name="60% - Акцент1 2 7" xfId="5487"/>
    <cellStyle name="60% - Акцент1 20" xfId="1990"/>
    <cellStyle name="60% - Акцент1 20 2" xfId="5493"/>
    <cellStyle name="60% - Акцент1 21" xfId="1991"/>
    <cellStyle name="60% - Акцент1 21 2" xfId="5494"/>
    <cellStyle name="60% - Акцент1 22" xfId="1992"/>
    <cellStyle name="60% - Акцент1 22 2" xfId="5495"/>
    <cellStyle name="60% - Акцент1 23" xfId="4541"/>
    <cellStyle name="60% - Акцент1 23 2" xfId="5496"/>
    <cellStyle name="60% - Акцент1 3" xfId="1993"/>
    <cellStyle name="60% - Акцент1 3 2" xfId="5497"/>
    <cellStyle name="60% - Акцент1 4" xfId="1994"/>
    <cellStyle name="60% - Акцент1 4 2" xfId="5498"/>
    <cellStyle name="60% - Акцент1 5" xfId="1995"/>
    <cellStyle name="60% - Акцент1 5 2" xfId="5499"/>
    <cellStyle name="60% - Акцент1 6" xfId="1996"/>
    <cellStyle name="60% - Акцент1 6 2" xfId="5500"/>
    <cellStyle name="60% - Акцент1 7" xfId="1997"/>
    <cellStyle name="60% - Акцент1 7 2" xfId="5501"/>
    <cellStyle name="60% - Акцент1 8" xfId="1998"/>
    <cellStyle name="60% - Акцент1 8 2" xfId="5502"/>
    <cellStyle name="60% - Акцент1 9" xfId="1999"/>
    <cellStyle name="60% - Акцент1 9 2" xfId="5503"/>
    <cellStyle name="60% - Акцент2 10" xfId="2000"/>
    <cellStyle name="60% - Акцент2 10 2" xfId="5504"/>
    <cellStyle name="60% - Акцент2 11" xfId="2001"/>
    <cellStyle name="60% - Акцент2 11 2" xfId="5505"/>
    <cellStyle name="60% - Акцент2 12" xfId="2002"/>
    <cellStyle name="60% - Акцент2 12 2" xfId="5506"/>
    <cellStyle name="60% - Акцент2 13" xfId="2003"/>
    <cellStyle name="60% - Акцент2 13 2" xfId="2004"/>
    <cellStyle name="60% - Акцент2 13 2 2" xfId="5508"/>
    <cellStyle name="60% - Акцент2 13 3" xfId="5507"/>
    <cellStyle name="60% - Акцент2 14" xfId="2005"/>
    <cellStyle name="60% - Акцент2 14 2" xfId="2006"/>
    <cellStyle name="60% - Акцент2 14 2 2" xfId="5510"/>
    <cellStyle name="60% - Акцент2 14 3" xfId="5509"/>
    <cellStyle name="60% - Акцент2 15" xfId="2007"/>
    <cellStyle name="60% - Акцент2 15 2" xfId="2008"/>
    <cellStyle name="60% - Акцент2 15 2 2" xfId="5512"/>
    <cellStyle name="60% - Акцент2 15 3" xfId="5511"/>
    <cellStyle name="60% - Акцент2 16" xfId="2009"/>
    <cellStyle name="60% - Акцент2 16 2" xfId="2010"/>
    <cellStyle name="60% - Акцент2 16 2 2" xfId="5514"/>
    <cellStyle name="60% - Акцент2 16 3" xfId="5513"/>
    <cellStyle name="60% - Акцент2 17" xfId="2011"/>
    <cellStyle name="60% - Акцент2 17 2" xfId="2012"/>
    <cellStyle name="60% - Акцент2 17 2 2" xfId="5516"/>
    <cellStyle name="60% - Акцент2 17 3" xfId="5515"/>
    <cellStyle name="60% - Акцент2 18" xfId="2013"/>
    <cellStyle name="60% - Акцент2 18 2" xfId="2014"/>
    <cellStyle name="60% - Акцент2 18 2 2" xfId="5518"/>
    <cellStyle name="60% - Акцент2 18 3" xfId="5517"/>
    <cellStyle name="60% - Акцент2 19" xfId="2015"/>
    <cellStyle name="60% - Акцент2 19 2" xfId="2016"/>
    <cellStyle name="60% - Акцент2 19 2 2" xfId="5520"/>
    <cellStyle name="60% - Акцент2 19 3" xfId="5519"/>
    <cellStyle name="60% - Акцент2 2" xfId="259"/>
    <cellStyle name="60% - Акцент2 2 2" xfId="2018"/>
    <cellStyle name="60% - Акцент2 2 2 2" xfId="5522"/>
    <cellStyle name="60% - Акцент2 2 3" xfId="2019"/>
    <cellStyle name="60% - Акцент2 2 3 2" xfId="5523"/>
    <cellStyle name="60% - Акцент2 2 4" xfId="2020"/>
    <cellStyle name="60% - Акцент2 2 4 2" xfId="5524"/>
    <cellStyle name="60% - Акцент2 2 5" xfId="2021"/>
    <cellStyle name="60% - Акцент2 2 5 2" xfId="5525"/>
    <cellStyle name="60% - Акцент2 2 6" xfId="2017"/>
    <cellStyle name="60% - Акцент2 2 6 2" xfId="5526"/>
    <cellStyle name="60% - Акцент2 2 7" xfId="5521"/>
    <cellStyle name="60% - Акцент2 20" xfId="2022"/>
    <cellStyle name="60% - Акцент2 20 2" xfId="5527"/>
    <cellStyle name="60% - Акцент2 21" xfId="2023"/>
    <cellStyle name="60% - Акцент2 21 2" xfId="5528"/>
    <cellStyle name="60% - Акцент2 22" xfId="2024"/>
    <cellStyle name="60% - Акцент2 22 2" xfId="5529"/>
    <cellStyle name="60% - Акцент2 23" xfId="4540"/>
    <cellStyle name="60% - Акцент2 23 2" xfId="5530"/>
    <cellStyle name="60% - Акцент2 3" xfId="2025"/>
    <cellStyle name="60% - Акцент2 3 2" xfId="5531"/>
    <cellStyle name="60% - Акцент2 4" xfId="2026"/>
    <cellStyle name="60% - Акцент2 4 2" xfId="5532"/>
    <cellStyle name="60% - Акцент2 5" xfId="2027"/>
    <cellStyle name="60% - Акцент2 5 2" xfId="5533"/>
    <cellStyle name="60% - Акцент2 6" xfId="2028"/>
    <cellStyle name="60% - Акцент2 6 2" xfId="5534"/>
    <cellStyle name="60% - Акцент2 7" xfId="2029"/>
    <cellStyle name="60% - Акцент2 7 2" xfId="5535"/>
    <cellStyle name="60% - Акцент2 8" xfId="2030"/>
    <cellStyle name="60% - Акцент2 8 2" xfId="5536"/>
    <cellStyle name="60% - Акцент2 9" xfId="2031"/>
    <cellStyle name="60% - Акцент2 9 2" xfId="5537"/>
    <cellStyle name="60% - Акцент3 10" xfId="2032"/>
    <cellStyle name="60% - Акцент3 10 2" xfId="5538"/>
    <cellStyle name="60% - Акцент3 11" xfId="2033"/>
    <cellStyle name="60% - Акцент3 11 2" xfId="5539"/>
    <cellStyle name="60% - Акцент3 12" xfId="2034"/>
    <cellStyle name="60% - Акцент3 12 2" xfId="5540"/>
    <cellStyle name="60% - Акцент3 13" xfId="2035"/>
    <cellStyle name="60% - Акцент3 13 2" xfId="2036"/>
    <cellStyle name="60% - Акцент3 13 2 2" xfId="5542"/>
    <cellStyle name="60% - Акцент3 13 3" xfId="5541"/>
    <cellStyle name="60% - Акцент3 14" xfId="2037"/>
    <cellStyle name="60% - Акцент3 14 2" xfId="2038"/>
    <cellStyle name="60% - Акцент3 14 2 2" xfId="5544"/>
    <cellStyle name="60% - Акцент3 14 3" xfId="5543"/>
    <cellStyle name="60% - Акцент3 15" xfId="2039"/>
    <cellStyle name="60% - Акцент3 15 2" xfId="2040"/>
    <cellStyle name="60% - Акцент3 15 2 2" xfId="5546"/>
    <cellStyle name="60% - Акцент3 15 3" xfId="5545"/>
    <cellStyle name="60% - Акцент3 16" xfId="2041"/>
    <cellStyle name="60% - Акцент3 16 2" xfId="2042"/>
    <cellStyle name="60% - Акцент3 16 2 2" xfId="5548"/>
    <cellStyle name="60% - Акцент3 16 3" xfId="5547"/>
    <cellStyle name="60% - Акцент3 17" xfId="2043"/>
    <cellStyle name="60% - Акцент3 17 2" xfId="2044"/>
    <cellStyle name="60% - Акцент3 17 2 2" xfId="5550"/>
    <cellStyle name="60% - Акцент3 17 3" xfId="5549"/>
    <cellStyle name="60% - Акцент3 18" xfId="2045"/>
    <cellStyle name="60% - Акцент3 18 2" xfId="2046"/>
    <cellStyle name="60% - Акцент3 18 2 2" xfId="5552"/>
    <cellStyle name="60% - Акцент3 18 3" xfId="5551"/>
    <cellStyle name="60% - Акцент3 19" xfId="2047"/>
    <cellStyle name="60% - Акцент3 19 2" xfId="2048"/>
    <cellStyle name="60% - Акцент3 19 2 2" xfId="5554"/>
    <cellStyle name="60% - Акцент3 19 3" xfId="5553"/>
    <cellStyle name="60% - Акцент3 2" xfId="260"/>
    <cellStyle name="60% - Акцент3 2 2" xfId="2050"/>
    <cellStyle name="60% - Акцент3 2 2 2" xfId="5556"/>
    <cellStyle name="60% - Акцент3 2 3" xfId="2051"/>
    <cellStyle name="60% - Акцент3 2 3 2" xfId="5557"/>
    <cellStyle name="60% - Акцент3 2 4" xfId="2052"/>
    <cellStyle name="60% - Акцент3 2 4 2" xfId="5558"/>
    <cellStyle name="60% - Акцент3 2 5" xfId="2053"/>
    <cellStyle name="60% - Акцент3 2 5 2" xfId="5559"/>
    <cellStyle name="60% - Акцент3 2 6" xfId="2049"/>
    <cellStyle name="60% - Акцент3 2 6 2" xfId="5560"/>
    <cellStyle name="60% - Акцент3 2 7" xfId="5555"/>
    <cellStyle name="60% - Акцент3 20" xfId="2054"/>
    <cellStyle name="60% - Акцент3 20 2" xfId="5561"/>
    <cellStyle name="60% - Акцент3 21" xfId="2055"/>
    <cellStyle name="60% - Акцент3 21 2" xfId="5562"/>
    <cellStyle name="60% - Акцент3 22" xfId="2056"/>
    <cellStyle name="60% - Акцент3 22 2" xfId="5563"/>
    <cellStyle name="60% - Акцент3 23" xfId="4539"/>
    <cellStyle name="60% - Акцент3 23 2" xfId="5564"/>
    <cellStyle name="60% - Акцент3 3" xfId="2057"/>
    <cellStyle name="60% - Акцент3 3 2" xfId="5565"/>
    <cellStyle name="60% - Акцент3 4" xfId="2058"/>
    <cellStyle name="60% - Акцент3 4 2" xfId="5566"/>
    <cellStyle name="60% - Акцент3 5" xfId="2059"/>
    <cellStyle name="60% - Акцент3 5 2" xfId="5567"/>
    <cellStyle name="60% - Акцент3 6" xfId="2060"/>
    <cellStyle name="60% - Акцент3 6 2" xfId="5568"/>
    <cellStyle name="60% - Акцент3 7" xfId="2061"/>
    <cellStyle name="60% - Акцент3 7 2" xfId="5569"/>
    <cellStyle name="60% - Акцент3 8" xfId="2062"/>
    <cellStyle name="60% - Акцент3 8 2" xfId="5570"/>
    <cellStyle name="60% - Акцент3 9" xfId="2063"/>
    <cellStyle name="60% - Акцент3 9 2" xfId="5571"/>
    <cellStyle name="60% - Акцент4 10" xfId="2064"/>
    <cellStyle name="60% - Акцент4 10 2" xfId="5572"/>
    <cellStyle name="60% - Акцент4 11" xfId="2065"/>
    <cellStyle name="60% - Акцент4 11 2" xfId="5573"/>
    <cellStyle name="60% - Акцент4 12" xfId="2066"/>
    <cellStyle name="60% - Акцент4 12 2" xfId="5574"/>
    <cellStyle name="60% - Акцент4 13" xfId="2067"/>
    <cellStyle name="60% - Акцент4 13 2" xfId="2068"/>
    <cellStyle name="60% - Акцент4 13 2 2" xfId="5576"/>
    <cellStyle name="60% - Акцент4 13 3" xfId="5575"/>
    <cellStyle name="60% - Акцент4 14" xfId="2069"/>
    <cellStyle name="60% - Акцент4 14 2" xfId="2070"/>
    <cellStyle name="60% - Акцент4 14 2 2" xfId="5578"/>
    <cellStyle name="60% - Акцент4 14 3" xfId="5577"/>
    <cellStyle name="60% - Акцент4 15" xfId="2071"/>
    <cellStyle name="60% - Акцент4 15 2" xfId="2072"/>
    <cellStyle name="60% - Акцент4 15 2 2" xfId="5580"/>
    <cellStyle name="60% - Акцент4 15 3" xfId="5579"/>
    <cellStyle name="60% - Акцент4 16" xfId="2073"/>
    <cellStyle name="60% - Акцент4 16 2" xfId="2074"/>
    <cellStyle name="60% - Акцент4 16 2 2" xfId="5582"/>
    <cellStyle name="60% - Акцент4 16 3" xfId="5581"/>
    <cellStyle name="60% - Акцент4 17" xfId="2075"/>
    <cellStyle name="60% - Акцент4 17 2" xfId="2076"/>
    <cellStyle name="60% - Акцент4 17 2 2" xfId="5584"/>
    <cellStyle name="60% - Акцент4 17 3" xfId="5583"/>
    <cellStyle name="60% - Акцент4 18" xfId="2077"/>
    <cellStyle name="60% - Акцент4 18 2" xfId="2078"/>
    <cellStyle name="60% - Акцент4 18 2 2" xfId="5586"/>
    <cellStyle name="60% - Акцент4 18 3" xfId="5585"/>
    <cellStyle name="60% - Акцент4 19" xfId="2079"/>
    <cellStyle name="60% - Акцент4 19 2" xfId="2080"/>
    <cellStyle name="60% - Акцент4 19 2 2" xfId="5588"/>
    <cellStyle name="60% - Акцент4 19 3" xfId="5587"/>
    <cellStyle name="60% - Акцент4 2" xfId="261"/>
    <cellStyle name="60% - Акцент4 2 2" xfId="2082"/>
    <cellStyle name="60% - Акцент4 2 2 2" xfId="5590"/>
    <cellStyle name="60% - Акцент4 2 3" xfId="2083"/>
    <cellStyle name="60% - Акцент4 2 3 2" xfId="5591"/>
    <cellStyle name="60% - Акцент4 2 4" xfId="2084"/>
    <cellStyle name="60% - Акцент4 2 4 2" xfId="5592"/>
    <cellStyle name="60% - Акцент4 2 5" xfId="2085"/>
    <cellStyle name="60% - Акцент4 2 5 2" xfId="5593"/>
    <cellStyle name="60% - Акцент4 2 6" xfId="2081"/>
    <cellStyle name="60% - Акцент4 2 6 2" xfId="5594"/>
    <cellStyle name="60% - Акцент4 2 7" xfId="5589"/>
    <cellStyle name="60% - Акцент4 20" xfId="2086"/>
    <cellStyle name="60% - Акцент4 20 2" xfId="5595"/>
    <cellStyle name="60% - Акцент4 21" xfId="2087"/>
    <cellStyle name="60% - Акцент4 21 2" xfId="5596"/>
    <cellStyle name="60% - Акцент4 22" xfId="2088"/>
    <cellStyle name="60% - Акцент4 22 2" xfId="5597"/>
    <cellStyle name="60% - Акцент4 23" xfId="4538"/>
    <cellStyle name="60% - Акцент4 23 2" xfId="5598"/>
    <cellStyle name="60% - Акцент4 3" xfId="2089"/>
    <cellStyle name="60% - Акцент4 3 2" xfId="5599"/>
    <cellStyle name="60% - Акцент4 4" xfId="2090"/>
    <cellStyle name="60% - Акцент4 4 2" xfId="5600"/>
    <cellStyle name="60% - Акцент4 5" xfId="2091"/>
    <cellStyle name="60% - Акцент4 5 2" xfId="5601"/>
    <cellStyle name="60% - Акцент4 6" xfId="2092"/>
    <cellStyle name="60% - Акцент4 6 2" xfId="5602"/>
    <cellStyle name="60% - Акцент4 7" xfId="2093"/>
    <cellStyle name="60% - Акцент4 7 2" xfId="5603"/>
    <cellStyle name="60% - Акцент4 8" xfId="2094"/>
    <cellStyle name="60% - Акцент4 8 2" xfId="5604"/>
    <cellStyle name="60% - Акцент4 9" xfId="2095"/>
    <cellStyle name="60% - Акцент4 9 2" xfId="5605"/>
    <cellStyle name="60% - Акцент5 10" xfId="2096"/>
    <cellStyle name="60% - Акцент5 10 2" xfId="5606"/>
    <cellStyle name="60% - Акцент5 11" xfId="2097"/>
    <cellStyle name="60% - Акцент5 11 2" xfId="5607"/>
    <cellStyle name="60% - Акцент5 12" xfId="2098"/>
    <cellStyle name="60% - Акцент5 12 2" xfId="5608"/>
    <cellStyle name="60% - Акцент5 13" xfId="2099"/>
    <cellStyle name="60% - Акцент5 13 2" xfId="2100"/>
    <cellStyle name="60% - Акцент5 13 2 2" xfId="5610"/>
    <cellStyle name="60% - Акцент5 13 3" xfId="5609"/>
    <cellStyle name="60% - Акцент5 14" xfId="2101"/>
    <cellStyle name="60% - Акцент5 14 2" xfId="2102"/>
    <cellStyle name="60% - Акцент5 14 2 2" xfId="5612"/>
    <cellStyle name="60% - Акцент5 14 3" xfId="5611"/>
    <cellStyle name="60% - Акцент5 15" xfId="2103"/>
    <cellStyle name="60% - Акцент5 15 2" xfId="2104"/>
    <cellStyle name="60% - Акцент5 15 2 2" xfId="5614"/>
    <cellStyle name="60% - Акцент5 15 3" xfId="5613"/>
    <cellStyle name="60% - Акцент5 16" xfId="2105"/>
    <cellStyle name="60% - Акцент5 16 2" xfId="2106"/>
    <cellStyle name="60% - Акцент5 16 2 2" xfId="5616"/>
    <cellStyle name="60% - Акцент5 16 3" xfId="5615"/>
    <cellStyle name="60% - Акцент5 17" xfId="2107"/>
    <cellStyle name="60% - Акцент5 17 2" xfId="2108"/>
    <cellStyle name="60% - Акцент5 17 2 2" xfId="5618"/>
    <cellStyle name="60% - Акцент5 17 3" xfId="5617"/>
    <cellStyle name="60% - Акцент5 18" xfId="2109"/>
    <cellStyle name="60% - Акцент5 18 2" xfId="2110"/>
    <cellStyle name="60% - Акцент5 18 2 2" xfId="5620"/>
    <cellStyle name="60% - Акцент5 18 3" xfId="5619"/>
    <cellStyle name="60% - Акцент5 19" xfId="2111"/>
    <cellStyle name="60% - Акцент5 19 2" xfId="2112"/>
    <cellStyle name="60% - Акцент5 19 2 2" xfId="5622"/>
    <cellStyle name="60% - Акцент5 19 3" xfId="5621"/>
    <cellStyle name="60% - Акцент5 2" xfId="262"/>
    <cellStyle name="60% - Акцент5 2 2" xfId="2114"/>
    <cellStyle name="60% - Акцент5 2 2 2" xfId="5624"/>
    <cellStyle name="60% - Акцент5 2 3" xfId="2115"/>
    <cellStyle name="60% - Акцент5 2 3 2" xfId="5625"/>
    <cellStyle name="60% - Акцент5 2 4" xfId="2116"/>
    <cellStyle name="60% - Акцент5 2 4 2" xfId="5626"/>
    <cellStyle name="60% - Акцент5 2 5" xfId="2117"/>
    <cellStyle name="60% - Акцент5 2 5 2" xfId="5627"/>
    <cellStyle name="60% - Акцент5 2 6" xfId="2113"/>
    <cellStyle name="60% - Акцент5 2 6 2" xfId="5628"/>
    <cellStyle name="60% - Акцент5 2 7" xfId="5623"/>
    <cellStyle name="60% - Акцент5 20" xfId="2118"/>
    <cellStyle name="60% - Акцент5 20 2" xfId="5629"/>
    <cellStyle name="60% - Акцент5 21" xfId="2119"/>
    <cellStyle name="60% - Акцент5 21 2" xfId="5630"/>
    <cellStyle name="60% - Акцент5 22" xfId="2120"/>
    <cellStyle name="60% - Акцент5 22 2" xfId="5631"/>
    <cellStyle name="60% - Акцент5 23" xfId="4537"/>
    <cellStyle name="60% - Акцент5 23 2" xfId="5632"/>
    <cellStyle name="60% - Акцент5 3" xfId="2121"/>
    <cellStyle name="60% - Акцент5 3 2" xfId="5633"/>
    <cellStyle name="60% - Акцент5 4" xfId="2122"/>
    <cellStyle name="60% - Акцент5 4 2" xfId="5634"/>
    <cellStyle name="60% - Акцент5 5" xfId="2123"/>
    <cellStyle name="60% - Акцент5 5 2" xfId="5635"/>
    <cellStyle name="60% - Акцент5 6" xfId="2124"/>
    <cellStyle name="60% - Акцент5 6 2" xfId="5636"/>
    <cellStyle name="60% - Акцент5 7" xfId="2125"/>
    <cellStyle name="60% - Акцент5 7 2" xfId="5637"/>
    <cellStyle name="60% - Акцент5 8" xfId="2126"/>
    <cellStyle name="60% - Акцент5 8 2" xfId="5638"/>
    <cellStyle name="60% - Акцент5 9" xfId="2127"/>
    <cellStyle name="60% - Акцент5 9 2" xfId="5639"/>
    <cellStyle name="60% - Акцент6 10" xfId="2128"/>
    <cellStyle name="60% - Акцент6 10 2" xfId="5640"/>
    <cellStyle name="60% - Акцент6 11" xfId="2129"/>
    <cellStyle name="60% - Акцент6 11 2" xfId="5641"/>
    <cellStyle name="60% - Акцент6 12" xfId="2130"/>
    <cellStyle name="60% - Акцент6 12 2" xfId="5642"/>
    <cellStyle name="60% - Акцент6 13" xfId="2131"/>
    <cellStyle name="60% - Акцент6 13 2" xfId="2132"/>
    <cellStyle name="60% - Акцент6 13 2 2" xfId="5644"/>
    <cellStyle name="60% - Акцент6 13 3" xfId="5643"/>
    <cellStyle name="60% - Акцент6 14" xfId="2133"/>
    <cellStyle name="60% - Акцент6 14 2" xfId="2134"/>
    <cellStyle name="60% - Акцент6 14 2 2" xfId="5646"/>
    <cellStyle name="60% - Акцент6 14 3" xfId="5645"/>
    <cellStyle name="60% - Акцент6 15" xfId="2135"/>
    <cellStyle name="60% - Акцент6 15 2" xfId="2136"/>
    <cellStyle name="60% - Акцент6 15 2 2" xfId="5648"/>
    <cellStyle name="60% - Акцент6 15 3" xfId="5647"/>
    <cellStyle name="60% - Акцент6 16" xfId="2137"/>
    <cellStyle name="60% - Акцент6 16 2" xfId="2138"/>
    <cellStyle name="60% - Акцент6 16 2 2" xfId="5650"/>
    <cellStyle name="60% - Акцент6 16 3" xfId="5649"/>
    <cellStyle name="60% - Акцент6 17" xfId="2139"/>
    <cellStyle name="60% - Акцент6 17 2" xfId="2140"/>
    <cellStyle name="60% - Акцент6 17 2 2" xfId="5652"/>
    <cellStyle name="60% - Акцент6 17 3" xfId="5651"/>
    <cellStyle name="60% - Акцент6 18" xfId="2141"/>
    <cellStyle name="60% - Акцент6 18 2" xfId="2142"/>
    <cellStyle name="60% - Акцент6 18 2 2" xfId="5654"/>
    <cellStyle name="60% - Акцент6 18 3" xfId="5653"/>
    <cellStyle name="60% - Акцент6 19" xfId="2143"/>
    <cellStyle name="60% - Акцент6 19 2" xfId="2144"/>
    <cellStyle name="60% - Акцент6 19 2 2" xfId="5656"/>
    <cellStyle name="60% - Акцент6 19 3" xfId="5655"/>
    <cellStyle name="60% - Акцент6 2" xfId="263"/>
    <cellStyle name="60% - Акцент6 2 2" xfId="2146"/>
    <cellStyle name="60% - Акцент6 2 2 2" xfId="5658"/>
    <cellStyle name="60% - Акцент6 2 3" xfId="2147"/>
    <cellStyle name="60% - Акцент6 2 3 2" xfId="5659"/>
    <cellStyle name="60% - Акцент6 2 4" xfId="2148"/>
    <cellStyle name="60% - Акцент6 2 4 2" xfId="5660"/>
    <cellStyle name="60% - Акцент6 2 5" xfId="2149"/>
    <cellStyle name="60% - Акцент6 2 5 2" xfId="5661"/>
    <cellStyle name="60% - Акцент6 2 6" xfId="2145"/>
    <cellStyle name="60% - Акцент6 2 6 2" xfId="5662"/>
    <cellStyle name="60% - Акцент6 2 7" xfId="5657"/>
    <cellStyle name="60% - Акцент6 20" xfId="2150"/>
    <cellStyle name="60% - Акцент6 20 2" xfId="5663"/>
    <cellStyle name="60% - Акцент6 21" xfId="2151"/>
    <cellStyle name="60% - Акцент6 21 2" xfId="5664"/>
    <cellStyle name="60% - Акцент6 22" xfId="2152"/>
    <cellStyle name="60% - Акцент6 22 2" xfId="5665"/>
    <cellStyle name="60% - Акцент6 23" xfId="4536"/>
    <cellStyle name="60% - Акцент6 23 2" xfId="5666"/>
    <cellStyle name="60% - Акцент6 3" xfId="2153"/>
    <cellStyle name="60% - Акцент6 3 2" xfId="5667"/>
    <cellStyle name="60% - Акцент6 4" xfId="2154"/>
    <cellStyle name="60% - Акцент6 4 2" xfId="5668"/>
    <cellStyle name="60% - Акцент6 5" xfId="2155"/>
    <cellStyle name="60% - Акцент6 5 2" xfId="5669"/>
    <cellStyle name="60% - Акцент6 6" xfId="2156"/>
    <cellStyle name="60% - Акцент6 6 2" xfId="5670"/>
    <cellStyle name="60% - Акцент6 7" xfId="2157"/>
    <cellStyle name="60% - Акцент6 7 2" xfId="5671"/>
    <cellStyle name="60% - Акцент6 8" xfId="2158"/>
    <cellStyle name="60% - Акцент6 8 2" xfId="5672"/>
    <cellStyle name="60% - Акцент6 9" xfId="2159"/>
    <cellStyle name="60% - Акцент6 9 2" xfId="5673"/>
    <cellStyle name="Aaia?iue [0]_?anoiau" xfId="264"/>
    <cellStyle name="Aaia?iue_?anoiau" xfId="265"/>
    <cellStyle name="Accent1" xfId="2160"/>
    <cellStyle name="Accent1 2" xfId="6115"/>
    <cellStyle name="Accent2" xfId="2161"/>
    <cellStyle name="Accent2 2" xfId="6116"/>
    <cellStyle name="Accent3" xfId="2162"/>
    <cellStyle name="Accent3 2" xfId="6117"/>
    <cellStyle name="Accent4" xfId="2163"/>
    <cellStyle name="Accent4 2" xfId="6118"/>
    <cellStyle name="Accent5" xfId="2164"/>
    <cellStyle name="Accent5 2" xfId="6119"/>
    <cellStyle name="Accent6" xfId="2165"/>
    <cellStyle name="Accent6 2" xfId="6120"/>
    <cellStyle name="Aeia?nnueea" xfId="266"/>
    <cellStyle name="Aeia?nnueea 2" xfId="6121"/>
    <cellStyle name="AutoFormat Options" xfId="267"/>
    <cellStyle name="AutoFormat Options 2" xfId="6122"/>
    <cellStyle name="Availability" xfId="268"/>
    <cellStyle name="Availability 2" xfId="6123"/>
    <cellStyle name="Bad" xfId="2166"/>
    <cellStyle name="Bad 2" xfId="6124"/>
    <cellStyle name="Calc Currency (0)" xfId="269"/>
    <cellStyle name="Calc Currency (0) 2" xfId="6125"/>
    <cellStyle name="Calculation" xfId="2167"/>
    <cellStyle name="Calculation 2" xfId="2168"/>
    <cellStyle name="Calculation 2 2" xfId="6127"/>
    <cellStyle name="Calculation 3" xfId="6126"/>
    <cellStyle name="Check Cell" xfId="2169"/>
    <cellStyle name="Check Cell 2" xfId="6128"/>
    <cellStyle name="Comma [0]_(1)" xfId="270"/>
    <cellStyle name="Comma_(1)" xfId="271"/>
    <cellStyle name="Currency [0]" xfId="272"/>
    <cellStyle name="Currency [0] _Burenie" xfId="36"/>
    <cellStyle name="Currency [0] 10" xfId="8823"/>
    <cellStyle name="Currency [0] 11" xfId="8591"/>
    <cellStyle name="Currency [0] 12" xfId="8849"/>
    <cellStyle name="Currency [0] 13" xfId="8672"/>
    <cellStyle name="Currency [0] 14" xfId="8782"/>
    <cellStyle name="Currency [0] 15" xfId="8633"/>
    <cellStyle name="Currency [0] 16" xfId="8811"/>
    <cellStyle name="Currency [0] 17" xfId="8604"/>
    <cellStyle name="Currency [0] 18" xfId="8839"/>
    <cellStyle name="Currency [0] 19" xfId="8685"/>
    <cellStyle name="Currency [0] 2" xfId="6129"/>
    <cellStyle name="Currency [0] 20" xfId="8771"/>
    <cellStyle name="Currency [0] 21" xfId="8645"/>
    <cellStyle name="Currency [0] 22" xfId="8805"/>
    <cellStyle name="Currency [0] 23" xfId="8610"/>
    <cellStyle name="Currency [0] 3" xfId="8711"/>
    <cellStyle name="Currency [0] 4" xfId="8745"/>
    <cellStyle name="Currency [0] 5" xfId="8700"/>
    <cellStyle name="Currency [0] 6" xfId="8756"/>
    <cellStyle name="Currency [0] 7" xfId="8660"/>
    <cellStyle name="Currency [0] 8" xfId="8794"/>
    <cellStyle name="Currency [0] 9" xfId="8621"/>
    <cellStyle name="Currency [0]_DEMOS_NW" xfId="4598"/>
    <cellStyle name="Currency_(1)" xfId="273"/>
    <cellStyle name="Đ" xfId="2170"/>
    <cellStyle name="Đ_x0010_" xfId="274"/>
    <cellStyle name="Đ 10" xfId="8801"/>
    <cellStyle name="Đ_x0010_ 10" xfId="8800"/>
    <cellStyle name="Đ 11" xfId="8595"/>
    <cellStyle name="Đ_x0010_ 11" xfId="8614"/>
    <cellStyle name="Đ 12" xfId="8829"/>
    <cellStyle name="Đ_x0010_ 12" xfId="8828"/>
    <cellStyle name="Đ 13" xfId="8676"/>
    <cellStyle name="Đ_x0010_ 13" xfId="8585"/>
    <cellStyle name="Đ 14" xfId="8856"/>
    <cellStyle name="Đ_x0010_ 14" xfId="8855"/>
    <cellStyle name="Đ 15" xfId="8665"/>
    <cellStyle name="Đ_x0010_ 15" xfId="8666"/>
    <cellStyle name="Đ 16" xfId="8789"/>
    <cellStyle name="Đ_x0010_ 16" xfId="8788"/>
    <cellStyle name="Đ 17" xfId="8626"/>
    <cellStyle name="Đ_x0010_ 17" xfId="8627"/>
    <cellStyle name="Đ 18" xfId="8818"/>
    <cellStyle name="Đ_x0010_ 18" xfId="8817"/>
    <cellStyle name="Đ 19" xfId="8597"/>
    <cellStyle name="Đ_x0010_ 19" xfId="8598"/>
    <cellStyle name="Đ 2" xfId="6130"/>
    <cellStyle name="Đ_x0010_ 2" xfId="6131"/>
    <cellStyle name="Đ 20" xfId="8845"/>
    <cellStyle name="Đ_x0010_ 20" xfId="8844"/>
    <cellStyle name="Đ 21" xfId="8679"/>
    <cellStyle name="Đ_x0010_ 21" xfId="8680"/>
    <cellStyle name="Đ 22" xfId="8777"/>
    <cellStyle name="Đ_x0010_ 22" xfId="8776"/>
    <cellStyle name="Đ 23" xfId="8639"/>
    <cellStyle name="Đ_x0010_ 23" xfId="8640"/>
    <cellStyle name="Đ 3" xfId="8715"/>
    <cellStyle name="Đ_x0010_ 3" xfId="8716"/>
    <cellStyle name="Đ 4" xfId="8741"/>
    <cellStyle name="Đ_x0010_ 4" xfId="8740"/>
    <cellStyle name="Đ 5" xfId="8704"/>
    <cellStyle name="Đ_x0010_ 5" xfId="8705"/>
    <cellStyle name="Đ 6" xfId="8752"/>
    <cellStyle name="Đ_x0010_ 6" xfId="8751"/>
    <cellStyle name="Đ 7" xfId="8694"/>
    <cellStyle name="Đ_x0010_ 7" xfId="8695"/>
    <cellStyle name="Đ 8" xfId="8763"/>
    <cellStyle name="Đ_x0010_ 8" xfId="8762"/>
    <cellStyle name="Đ 9" xfId="8653"/>
    <cellStyle name="Đ_x0010_ 9" xfId="8654"/>
    <cellStyle name="Đ?䥘Ȏ⤀጖ē??䆈Ȏ⬀ጘē?䦄Ȏ" xfId="2171"/>
    <cellStyle name="Đ_x0010_?䥘Ȏ_x0013_⤀጖ē??䆈Ȏ_x0013_⬀ጘē_x0010_?䦄Ȏ" xfId="275"/>
    <cellStyle name="Đ?䥘Ȏ⤀጖ē??䆈Ȏ⬀ጘē?䦄Ȏ 1" xfId="2172"/>
    <cellStyle name="Đ_x0010_?䥘Ȏ_x0013_⤀጖ē??䆈Ȏ_x0013_⬀ጘē_x0010_?䦄Ȏ 1" xfId="276"/>
    <cellStyle name="Đ?䥘Ȏ⤀጖ē??䆈Ȏ⬀ጘē?䦄Ȏ 1 10" xfId="8797"/>
    <cellStyle name="Đ_x0010_?䥘Ȏ_x0013_⤀጖ē??䆈Ȏ_x0013_⬀ጘē_x0010_?䦄Ȏ 1 10" xfId="8796"/>
    <cellStyle name="Đ?䥘Ȏ⤀጖ē??䆈Ȏ⬀ጘē?䦄Ȏ 1 11" xfId="8617"/>
    <cellStyle name="Đ_x0010_?䥘Ȏ_x0013_⤀጖ē??䆈Ȏ_x0013_⬀ጘē_x0010_?䦄Ȏ 1 11" xfId="8618"/>
    <cellStyle name="Đ?䥘Ȏ⤀጖ē??䆈Ȏ⬀ጘē?䦄Ȏ 1 12" xfId="8825"/>
    <cellStyle name="Đ_x0010_?䥘Ȏ_x0013_⤀጖ē??䆈Ȏ_x0013_⬀ጘē_x0010_?䦄Ȏ 1 12" xfId="8824"/>
    <cellStyle name="Đ?䥘Ȏ⤀጖ē??䆈Ȏ⬀ጘē?䦄Ȏ 1 13" xfId="8588"/>
    <cellStyle name="Đ_x0010_?䥘Ȏ_x0013_⤀጖ē??䆈Ȏ_x0013_⬀ጘē_x0010_?䦄Ȏ 1 13" xfId="8589"/>
    <cellStyle name="Đ?䥘Ȏ⤀጖ē??䆈Ȏ⬀ጘē?䦄Ȏ 1 14" xfId="8852"/>
    <cellStyle name="Đ_x0010_?䥘Ȏ_x0013_⤀጖ē??䆈Ȏ_x0013_⬀ጘē_x0010_?䦄Ȏ 1 14" xfId="8851"/>
    <cellStyle name="Đ?䥘Ȏ⤀጖ē??䆈Ȏ⬀ጘē?䦄Ȏ 1 15" xfId="8669"/>
    <cellStyle name="Đ_x0010_?䥘Ȏ_x0013_⤀጖ē??䆈Ȏ_x0013_⬀ጘē_x0010_?䦄Ȏ 1 15" xfId="8670"/>
    <cellStyle name="Đ?䥘Ȏ⤀጖ē??䆈Ȏ⬀ጘē?䦄Ȏ 1 16" xfId="8785"/>
    <cellStyle name="Đ_x0010_?䥘Ȏ_x0013_⤀጖ē??䆈Ȏ_x0013_⬀ጘē_x0010_?䦄Ȏ 1 16" xfId="8784"/>
    <cellStyle name="Đ?䥘Ȏ⤀጖ē??䆈Ȏ⬀ጘē?䦄Ȏ 1 17" xfId="8630"/>
    <cellStyle name="Đ_x0010_?䥘Ȏ_x0013_⤀጖ē??䆈Ȏ_x0013_⬀ጘē_x0010_?䦄Ȏ 1 17" xfId="8631"/>
    <cellStyle name="Đ?䥘Ȏ⤀጖ē??䆈Ȏ⬀ጘē?䦄Ȏ 1 18" xfId="8814"/>
    <cellStyle name="Đ_x0010_?䥘Ȏ_x0013_⤀጖ē??䆈Ȏ_x0013_⬀ጘē_x0010_?䦄Ȏ 1 18" xfId="8813"/>
    <cellStyle name="Đ?䥘Ȏ⤀጖ē??䆈Ȏ⬀ጘē?䦄Ȏ 1 19" xfId="8601"/>
    <cellStyle name="Đ_x0010_?䥘Ȏ_x0013_⤀጖ē??䆈Ȏ_x0013_⬀ጘē_x0010_?䦄Ȏ 1 19" xfId="8602"/>
    <cellStyle name="Đ?䥘Ȏ⤀጖ē??䆈Ȏ⬀ጘē?䦄Ȏ 1 2" xfId="6134"/>
    <cellStyle name="Đ_x0010_?䥘Ȏ_x0013_⤀጖ē??䆈Ȏ_x0013_⬀ጘē_x0010_?䦄Ȏ 1 2" xfId="6135"/>
    <cellStyle name="Đ?䥘Ȏ⤀጖ē??䆈Ȏ⬀ጘē?䦄Ȏ 1 20" xfId="8841"/>
    <cellStyle name="Đ_x0010_?䥘Ȏ_x0013_⤀጖ē??䆈Ȏ_x0013_⬀ጘē_x0010_?䦄Ȏ 1 20" xfId="8840"/>
    <cellStyle name="Đ?䥘Ȏ⤀጖ē??䆈Ȏ⬀ጘē?䦄Ȏ 1 21" xfId="8683"/>
    <cellStyle name="Đ_x0010_?䥘Ȏ_x0013_⤀጖ē??䆈Ȏ_x0013_⬀ጘē_x0010_?䦄Ȏ 1 21" xfId="8684"/>
    <cellStyle name="Đ?䥘Ȏ⤀጖ē??䆈Ȏ⬀ጘē?䦄Ȏ 1 22" xfId="8773"/>
    <cellStyle name="Đ_x0010_?䥘Ȏ_x0013_⤀጖ē??䆈Ȏ_x0013_⬀ጘē_x0010_?䦄Ȏ 1 22" xfId="8772"/>
    <cellStyle name="Đ?䥘Ȏ⤀጖ē??䆈Ȏ⬀ጘē?䦄Ȏ 1 23" xfId="8643"/>
    <cellStyle name="Đ_x0010_?䥘Ȏ_x0013_⤀጖ē??䆈Ȏ_x0013_⬀ጘē_x0010_?䦄Ȏ 1 23" xfId="8644"/>
    <cellStyle name="Đ?䥘Ȏ⤀጖ē??䆈Ȏ⬀ጘē?䦄Ȏ 1 3" xfId="8719"/>
    <cellStyle name="Đ_x0010_?䥘Ȏ_x0013_⤀጖ē??䆈Ȏ_x0013_⬀ጘē_x0010_?䦄Ȏ 1 3" xfId="8720"/>
    <cellStyle name="Đ?䥘Ȏ⤀጖ē??䆈Ȏ⬀ጘē?䦄Ȏ 1 4" xfId="8737"/>
    <cellStyle name="Đ_x0010_?䥘Ȏ_x0013_⤀጖ē??䆈Ȏ_x0013_⬀ጘē_x0010_?䦄Ȏ 1 4" xfId="8736"/>
    <cellStyle name="Đ?䥘Ȏ⤀጖ē??䆈Ȏ⬀ጘē?䦄Ȏ 1 5" xfId="8708"/>
    <cellStyle name="Đ_x0010_?䥘Ȏ_x0013_⤀጖ē??䆈Ȏ_x0013_⬀ጘē_x0010_?䦄Ȏ 1 5" xfId="8709"/>
    <cellStyle name="Đ?䥘Ȏ⤀጖ē??䆈Ȏ⬀ጘē?䦄Ȏ 1 6" xfId="8748"/>
    <cellStyle name="Đ_x0010_?䥘Ȏ_x0013_⤀጖ē??䆈Ȏ_x0013_⬀ጘē_x0010_?䦄Ȏ 1 6" xfId="8747"/>
    <cellStyle name="Đ?䥘Ȏ⤀጖ē??䆈Ȏ⬀ጘē?䦄Ȏ 1 7" xfId="8698"/>
    <cellStyle name="Đ_x0010_?䥘Ȏ_x0013_⤀጖ē??䆈Ȏ_x0013_⬀ጘē_x0010_?䦄Ȏ 1 7" xfId="8699"/>
    <cellStyle name="Đ?䥘Ȏ⤀጖ē??䆈Ȏ⬀ጘē?䦄Ȏ 1 8" xfId="8759"/>
    <cellStyle name="Đ_x0010_?䥘Ȏ_x0013_⤀጖ē??䆈Ȏ_x0013_⬀ጘē_x0010_?䦄Ȏ 1 8" xfId="8758"/>
    <cellStyle name="Đ?䥘Ȏ⤀጖ē??䆈Ȏ⬀ጘē?䦄Ȏ 1 9" xfId="8657"/>
    <cellStyle name="Đ_x0010_?䥘Ȏ_x0013_⤀጖ē??䆈Ȏ_x0013_⬀ጘē_x0010_?䦄Ȏ 1 9" xfId="8658"/>
    <cellStyle name="Đ?䥘Ȏ⤀጖ē??䆈Ȏ⬀ጘē?䦄Ȏ 10" xfId="8799"/>
    <cellStyle name="Đ_x0010_?䥘Ȏ_x0013_⤀጖ē??䆈Ȏ_x0013_⬀ጘē_x0010_?䦄Ȏ 10" xfId="8798"/>
    <cellStyle name="Đ?䥘Ȏ⤀጖ē??䆈Ȏ⬀ጘē?䦄Ȏ 11" xfId="8615"/>
    <cellStyle name="Đ_x0010_?䥘Ȏ_x0013_⤀጖ē??䆈Ȏ_x0013_⬀ጘē_x0010_?䦄Ȏ 11" xfId="8616"/>
    <cellStyle name="Đ?䥘Ȏ⤀጖ē??䆈Ȏ⬀ጘē?䦄Ȏ 12" xfId="8827"/>
    <cellStyle name="Đ_x0010_?䥘Ȏ_x0013_⤀጖ē??䆈Ȏ_x0013_⬀ጘē_x0010_?䦄Ȏ 12" xfId="8826"/>
    <cellStyle name="Đ?䥘Ȏ⤀጖ē??䆈Ȏ⬀ጘē?䦄Ȏ 13" xfId="8586"/>
    <cellStyle name="Đ_x0010_?䥘Ȏ_x0013_⤀጖ē??䆈Ȏ_x0013_⬀ጘē_x0010_?䦄Ȏ 13" xfId="8587"/>
    <cellStyle name="Đ?䥘Ȏ⤀጖ē??䆈Ȏ⬀ጘē?䦄Ȏ 14" xfId="8854"/>
    <cellStyle name="Đ_x0010_?䥘Ȏ_x0013_⤀጖ē??䆈Ȏ_x0013_⬀ጘē_x0010_?䦄Ȏ 14" xfId="8853"/>
    <cellStyle name="Đ?䥘Ȏ⤀጖ē??䆈Ȏ⬀ጘē?䦄Ȏ 15" xfId="8667"/>
    <cellStyle name="Đ_x0010_?䥘Ȏ_x0013_⤀጖ē??䆈Ȏ_x0013_⬀ጘē_x0010_?䦄Ȏ 15" xfId="8668"/>
    <cellStyle name="Đ?䥘Ȏ⤀጖ē??䆈Ȏ⬀ጘē?䦄Ȏ 16" xfId="8787"/>
    <cellStyle name="Đ_x0010_?䥘Ȏ_x0013_⤀጖ē??䆈Ȏ_x0013_⬀ጘē_x0010_?䦄Ȏ 16" xfId="8786"/>
    <cellStyle name="Đ?䥘Ȏ⤀጖ē??䆈Ȏ⬀ጘē?䦄Ȏ 17" xfId="8628"/>
    <cellStyle name="Đ_x0010_?䥘Ȏ_x0013_⤀጖ē??䆈Ȏ_x0013_⬀ጘē_x0010_?䦄Ȏ 17" xfId="8629"/>
    <cellStyle name="Đ?䥘Ȏ⤀጖ē??䆈Ȏ⬀ጘē?䦄Ȏ 18" xfId="8816"/>
    <cellStyle name="Đ_x0010_?䥘Ȏ_x0013_⤀጖ē??䆈Ȏ_x0013_⬀ጘē_x0010_?䦄Ȏ 18" xfId="8815"/>
    <cellStyle name="Đ?䥘Ȏ⤀጖ē??䆈Ȏ⬀ጘē?䦄Ȏ 19" xfId="8599"/>
    <cellStyle name="Đ_x0010_?䥘Ȏ_x0013_⤀጖ē??䆈Ȏ_x0013_⬀ጘē_x0010_?䦄Ȏ 19" xfId="8600"/>
    <cellStyle name="Đ?䥘Ȏ⤀጖ē??䆈Ȏ⬀ጘē?䦄Ȏ 2" xfId="6132"/>
    <cellStyle name="Đ_x0010_?䥘Ȏ_x0013_⤀጖ē??䆈Ȏ_x0013_⬀ጘē_x0010_?䦄Ȏ 2" xfId="6133"/>
    <cellStyle name="Đ?䥘Ȏ⤀጖ē??䆈Ȏ⬀ጘē?䦄Ȏ 20" xfId="8843"/>
    <cellStyle name="Đ_x0010_?䥘Ȏ_x0013_⤀጖ē??䆈Ȏ_x0013_⬀ጘē_x0010_?䦄Ȏ 20" xfId="8842"/>
    <cellStyle name="Đ?䥘Ȏ⤀጖ē??䆈Ȏ⬀ጘē?䦄Ȏ 21" xfId="8681"/>
    <cellStyle name="Đ_x0010_?䥘Ȏ_x0013_⤀጖ē??䆈Ȏ_x0013_⬀ጘē_x0010_?䦄Ȏ 21" xfId="8682"/>
    <cellStyle name="Đ?䥘Ȏ⤀጖ē??䆈Ȏ⬀ጘē?䦄Ȏ 22" xfId="8775"/>
    <cellStyle name="Đ_x0010_?䥘Ȏ_x0013_⤀጖ē??䆈Ȏ_x0013_⬀ጘē_x0010_?䦄Ȏ 22" xfId="8774"/>
    <cellStyle name="Đ?䥘Ȏ⤀጖ē??䆈Ȏ⬀ጘē?䦄Ȏ 23" xfId="8641"/>
    <cellStyle name="Đ_x0010_?䥘Ȏ_x0013_⤀጖ē??䆈Ȏ_x0013_⬀ጘē_x0010_?䦄Ȏ 23" xfId="8642"/>
    <cellStyle name="Đ?䥘Ȏ⤀጖ē??䆈Ȏ⬀ጘē?䦄Ȏ 3" xfId="8717"/>
    <cellStyle name="Đ_x0010_?䥘Ȏ_x0013_⤀጖ē??䆈Ȏ_x0013_⬀ጘē_x0010_?䦄Ȏ 3" xfId="8718"/>
    <cellStyle name="Đ?䥘Ȏ⤀጖ē??䆈Ȏ⬀ጘē?䦄Ȏ 4" xfId="8739"/>
    <cellStyle name="Đ_x0010_?䥘Ȏ_x0013_⤀጖ē??䆈Ȏ_x0013_⬀ጘē_x0010_?䦄Ȏ 4" xfId="8738"/>
    <cellStyle name="Đ?䥘Ȏ⤀጖ē??䆈Ȏ⬀ጘē?䦄Ȏ 5" xfId="8706"/>
    <cellStyle name="Đ_x0010_?䥘Ȏ_x0013_⤀጖ē??䆈Ȏ_x0013_⬀ጘē_x0010_?䦄Ȏ 5" xfId="8707"/>
    <cellStyle name="Đ?䥘Ȏ⤀጖ē??䆈Ȏ⬀ጘē?䦄Ȏ 6" xfId="8750"/>
    <cellStyle name="Đ_x0010_?䥘Ȏ_x0013_⤀጖ē??䆈Ȏ_x0013_⬀ጘē_x0010_?䦄Ȏ 6" xfId="8749"/>
    <cellStyle name="Đ?䥘Ȏ⤀጖ē??䆈Ȏ⬀ጘē?䦄Ȏ 7" xfId="8696"/>
    <cellStyle name="Đ_x0010_?䥘Ȏ_x0013_⤀጖ē??䆈Ȏ_x0013_⬀ጘē_x0010_?䦄Ȏ 7" xfId="8697"/>
    <cellStyle name="Đ?䥘Ȏ⤀጖ē??䆈Ȏ⬀ጘē?䦄Ȏ 8" xfId="8761"/>
    <cellStyle name="Đ_x0010_?䥘Ȏ_x0013_⤀጖ē??䆈Ȏ_x0013_⬀ጘē_x0010_?䦄Ȏ 8" xfId="8760"/>
    <cellStyle name="Đ?䥘Ȏ⤀጖ē??䆈Ȏ⬀ጘē?䦄Ȏ 9" xfId="8655"/>
    <cellStyle name="Đ_x0010_?䥘Ȏ_x0013_⤀጖ē??䆈Ȏ_x0013_⬀ጘē_x0010_?䦄Ȏ 9" xfId="8656"/>
    <cellStyle name="Đ_x0010_?䥘Ȏ_x0013_⤀጖ē??䆈Ȏ_x0013_⬀ጘē_x0010_?䦄Ȏ_2008 Кашиной" xfId="277"/>
    <cellStyle name="Đ?䥘Ȏ⤀጖ē??䆈Ȏ⬀ጘē?䦄Ȏ_ВКС_ПФТ-1 2_Ноябрь" xfId="2173"/>
    <cellStyle name="Đ_x0010_?䥘Ȏ_x0013_⤀጖ē??䆈Ȏ_x0013_⬀ጘē_x0010_?䦄Ȏ_ВКС_ПФТ-1 2_Ноябрь" xfId="2174"/>
    <cellStyle name="Đ?䥘Ȏ⤀጖ē??䆈Ȏ⬀ጘē?䦄Ȏ_ВКС_ПФТ-1 2_Ноябрь 10" xfId="8793"/>
    <cellStyle name="Đ_x0010_?䥘Ȏ_x0013_⤀጖ē??䆈Ȏ_x0013_⬀ጘē_x0010_?䦄Ȏ_ВКС_ПФТ-1 2_Ноябрь 10" xfId="8792"/>
    <cellStyle name="Đ?䥘Ȏ⤀጖ē??䆈Ȏ⬀ጘē?䦄Ȏ_ВКС_ПФТ-1 2_Ноябрь 11" xfId="8620"/>
    <cellStyle name="Đ_x0010_?䥘Ȏ_x0013_⤀጖ē??䆈Ȏ_x0013_⬀ጘē_x0010_?䦄Ȏ_ВКС_ПФТ-1 2_Ноябрь 11" xfId="8622"/>
    <cellStyle name="Đ?䥘Ȏ⤀጖ē??䆈Ȏ⬀ጘē?䦄Ȏ_ВКС_ПФТ-1 2_Ноябрь 12" xfId="8821"/>
    <cellStyle name="Đ_x0010_?䥘Ȏ_x0013_⤀጖ē??䆈Ȏ_x0013_⬀ጘē_x0010_?䦄Ȏ_ВКС_ПФТ-1 2_Ноябрь 12" xfId="8820"/>
    <cellStyle name="Đ?䥘Ȏ⤀጖ē??䆈Ȏ⬀ጘē?䦄Ȏ_ВКС_ПФТ-1 2_Ноябрь 13" xfId="8592"/>
    <cellStyle name="Đ_x0010_?䥘Ȏ_x0013_⤀጖ē??䆈Ȏ_x0013_⬀ጘē_x0010_?䦄Ȏ_ВКС_ПФТ-1 2_Ноябрь 13" xfId="8593"/>
    <cellStyle name="Đ?䥘Ȏ⤀጖ē??䆈Ȏ⬀ጘē?䦄Ȏ_ВКС_ПФТ-1 2_Ноябрь 14" xfId="8848"/>
    <cellStyle name="Đ_x0010_?䥘Ȏ_x0013_⤀጖ē??䆈Ȏ_x0013_⬀ጘē_x0010_?䦄Ȏ_ВКС_ПФТ-1 2_Ноябрь 14" xfId="8847"/>
    <cellStyle name="Đ?䥘Ȏ⤀጖ē??䆈Ȏ⬀ጘē?䦄Ȏ_ВКС_ПФТ-1 2_Ноябрь 15" xfId="8673"/>
    <cellStyle name="Đ_x0010_?䥘Ȏ_x0013_⤀጖ē??䆈Ȏ_x0013_⬀ጘē_x0010_?䦄Ȏ_ВКС_ПФТ-1 2_Ноябрь 15" xfId="8674"/>
    <cellStyle name="Đ?䥘Ȏ⤀጖ē??䆈Ȏ⬀ጘē?䦄Ȏ_ВКС_ПФТ-1 2_Ноябрь 16" xfId="8781"/>
    <cellStyle name="Đ_x0010_?䥘Ȏ_x0013_⤀጖ē??䆈Ȏ_x0013_⬀ጘē_x0010_?䦄Ȏ_ВКС_ПФТ-1 2_Ноябрь 16" xfId="8780"/>
    <cellStyle name="Đ?䥘Ȏ⤀጖ē??䆈Ȏ⬀ጘē?䦄Ȏ_ВКС_ПФТ-1 2_Ноябрь 17" xfId="8634"/>
    <cellStyle name="Đ_x0010_?䥘Ȏ_x0013_⤀጖ē??䆈Ȏ_x0013_⬀ጘē_x0010_?䦄Ȏ_ВКС_ПФТ-1 2_Ноябрь 17" xfId="8635"/>
    <cellStyle name="Đ?䥘Ȏ⤀጖ē??䆈Ȏ⬀ጘē?䦄Ȏ_ВКС_ПФТ-1 2_Ноябрь 18" xfId="8810"/>
    <cellStyle name="Đ_x0010_?䥘Ȏ_x0013_⤀጖ē??䆈Ȏ_x0013_⬀ጘē_x0010_?䦄Ȏ_ВКС_ПФТ-1 2_Ноябрь 18" xfId="8809"/>
    <cellStyle name="Đ?䥘Ȏ⤀጖ē??䆈Ȏ⬀ጘē?䦄Ȏ_ВКС_ПФТ-1 2_Ноябрь 19" xfId="8605"/>
    <cellStyle name="Đ_x0010_?䥘Ȏ_x0013_⤀጖ē??䆈Ȏ_x0013_⬀ጘē_x0010_?䦄Ȏ_ВКС_ПФТ-1 2_Ноябрь 19" xfId="8606"/>
    <cellStyle name="Đ?䥘Ȏ⤀጖ē??䆈Ȏ⬀ጘē?䦄Ȏ_ВКС_ПФТ-1 2_Ноябрь 2" xfId="6136"/>
    <cellStyle name="Đ_x0010_?䥘Ȏ_x0013_⤀጖ē??䆈Ȏ_x0013_⬀ጘē_x0010_?䦄Ȏ_ВКС_ПФТ-1 2_Ноябрь 2" xfId="6137"/>
    <cellStyle name="Đ?䥘Ȏ⤀጖ē??䆈Ȏ⬀ጘē?䦄Ȏ_ВКС_ПФТ-1 2_Ноябрь 20" xfId="8838"/>
    <cellStyle name="Đ_x0010_?䥘Ȏ_x0013_⤀጖ē??䆈Ȏ_x0013_⬀ጘē_x0010_?䦄Ȏ_ВКС_ПФТ-1 2_Ноябрь 20" xfId="8837"/>
    <cellStyle name="Đ?䥘Ȏ⤀጖ē??䆈Ȏ⬀ጘē?䦄Ȏ_ВКС_ПФТ-1 2_Ноябрь 21" xfId="8686"/>
    <cellStyle name="Đ_x0010_?䥘Ȏ_x0013_⤀጖ē??䆈Ȏ_x0013_⬀ጘē_x0010_?䦄Ȏ_ВКС_ПФТ-1 2_Ноябрь 21" xfId="8687"/>
    <cellStyle name="Đ?䥘Ȏ⤀጖ē??䆈Ȏ⬀ጘē?䦄Ȏ_ВКС_ПФТ-1 2_Ноябрь 22" xfId="8770"/>
    <cellStyle name="Đ_x0010_?䥘Ȏ_x0013_⤀጖ē??䆈Ȏ_x0013_⬀ጘē_x0010_?䦄Ȏ_ВКС_ПФТ-1 2_Ноябрь 22" xfId="8769"/>
    <cellStyle name="Đ?䥘Ȏ⤀጖ē??䆈Ȏ⬀ጘē?䦄Ȏ_ВКС_ПФТ-1 2_Ноябрь 23" xfId="8646"/>
    <cellStyle name="Đ_x0010_?䥘Ȏ_x0013_⤀጖ē??䆈Ȏ_x0013_⬀ጘē_x0010_?䦄Ȏ_ВКС_ПФТ-1 2_Ноябрь 23" xfId="8647"/>
    <cellStyle name="Đ?䥘Ȏ⤀጖ē??䆈Ȏ⬀ጘē?䦄Ȏ_ВКС_ПФТ-1 2_Ноябрь 3" xfId="8722"/>
    <cellStyle name="Đ_x0010_?䥘Ȏ_x0013_⤀጖ē??䆈Ȏ_x0013_⬀ጘē_x0010_?䦄Ȏ_ВКС_ПФТ-1 2_Ноябрь 3" xfId="8723"/>
    <cellStyle name="Đ?䥘Ȏ⤀጖ē??䆈Ȏ⬀ጘē?䦄Ȏ_ВКС_ПФТ-1 2_Ноябрь 4" xfId="8734"/>
    <cellStyle name="Đ_x0010_?䥘Ȏ_x0013_⤀጖ē??䆈Ȏ_x0013_⬀ጘē_x0010_?䦄Ȏ_ВКС_ПФТ-1 2_Ноябрь 4" xfId="8733"/>
    <cellStyle name="Đ?䥘Ȏ⤀጖ē??䆈Ȏ⬀ጘē?䦄Ȏ_ВКС_ПФТ-1 2_Ноябрь 5" xfId="8712"/>
    <cellStyle name="Đ_x0010_?䥘Ȏ_x0013_⤀጖ē??䆈Ȏ_x0013_⬀ጘē_x0010_?䦄Ȏ_ВКС_ПФТ-1 2_Ноябрь 5" xfId="8713"/>
    <cellStyle name="Đ?䥘Ȏ⤀጖ē??䆈Ȏ⬀ጘē?䦄Ȏ_ВКС_ПФТ-1 2_Ноябрь 6" xfId="8744"/>
    <cellStyle name="Đ_x0010_?䥘Ȏ_x0013_⤀጖ē??䆈Ȏ_x0013_⬀ጘē_x0010_?䦄Ȏ_ВКС_ПФТ-1 2_Ноябрь 6" xfId="8743"/>
    <cellStyle name="Đ?䥘Ȏ⤀጖ē??䆈Ȏ⬀ጘē?䦄Ȏ_ВКС_ПФТ-1 2_Ноябрь 7" xfId="8701"/>
    <cellStyle name="Đ_x0010_?䥘Ȏ_x0013_⤀጖ē??䆈Ȏ_x0013_⬀ጘē_x0010_?䦄Ȏ_ВКС_ПФТ-1 2_Ноябрь 7" xfId="8702"/>
    <cellStyle name="Đ?䥘Ȏ⤀጖ē??䆈Ȏ⬀ጘē?䦄Ȏ_ВКС_ПФТ-1 2_Ноябрь 8" xfId="8755"/>
    <cellStyle name="Đ_x0010_?䥘Ȏ_x0013_⤀጖ē??䆈Ȏ_x0013_⬀ጘē_x0010_?䦄Ȏ_ВКС_ПФТ-1 2_Ноябрь 8" xfId="8754"/>
    <cellStyle name="Đ?䥘Ȏ⤀጖ē??䆈Ȏ⬀ጘē?䦄Ȏ_ВКС_ПФТ-1 2_Ноябрь 9" xfId="8661"/>
    <cellStyle name="Đ_x0010_?䥘Ȏ_x0013_⤀጖ē??䆈Ȏ_x0013_⬀ጘē_x0010_?䦄Ȏ_ВКС_ПФТ-1 2_Ноябрь 9" xfId="8662"/>
    <cellStyle name="Đ_x0010__2008 Кашиной" xfId="278"/>
    <cellStyle name="Đ_x005f_x0010_" xfId="2175"/>
    <cellStyle name="Đ_x005f_x0010_ 2" xfId="6138"/>
    <cellStyle name="Đ_Xl0000003" xfId="2176"/>
    <cellStyle name="Đ_x0010__Xl0000003" xfId="2177"/>
    <cellStyle name="Đ_Xl0000003 10" xfId="8753"/>
    <cellStyle name="Đ_x0010__Xl0000003 10" xfId="8746"/>
    <cellStyle name="Đ_Xl0000003 11" xfId="8659"/>
    <cellStyle name="Đ_x0010__Xl0000003 11" xfId="8663"/>
    <cellStyle name="Đ_Xl0000003 12" xfId="8757"/>
    <cellStyle name="Đ_x0010__Xl0000003 12" xfId="8728"/>
    <cellStyle name="Đ_Xl0000003 13" xfId="8623"/>
    <cellStyle name="Đ_x0010__Xl0000003 13" xfId="8624"/>
    <cellStyle name="Đ_Xl0000003 14" xfId="8795"/>
    <cellStyle name="Đ_x0010__Xl0000003 14" xfId="8791"/>
    <cellStyle name="Đ_Xl0000003 15" xfId="8594"/>
    <cellStyle name="Đ_x0010__Xl0000003 15" xfId="8619"/>
    <cellStyle name="Đ_Xl0000003 16" xfId="8830"/>
    <cellStyle name="Đ_x0010__Xl0000003 16" xfId="8822"/>
    <cellStyle name="Đ_Xl0000003 17" xfId="8675"/>
    <cellStyle name="Đ_x0010__Xl0000003 17" xfId="8590"/>
    <cellStyle name="Đ_Xl0000003 18" xfId="8857"/>
    <cellStyle name="Đ_x0010__Xl0000003 18" xfId="8850"/>
    <cellStyle name="Đ_Xl0000003 19" xfId="8636"/>
    <cellStyle name="Đ_x0010__Xl0000003 19" xfId="8671"/>
    <cellStyle name="Đ_Xl0000003 2" xfId="6139"/>
    <cellStyle name="Đ_x0010__Xl0000003 2" xfId="6140"/>
    <cellStyle name="Đ_Xl0000003 20" xfId="8808"/>
    <cellStyle name="Đ_x0010__Xl0000003 20" xfId="8783"/>
    <cellStyle name="Đ_Xl0000003 21" xfId="8607"/>
    <cellStyle name="Đ_x0010__Xl0000003 21" xfId="8632"/>
    <cellStyle name="Đ_Xl0000003 22" xfId="8836"/>
    <cellStyle name="Đ_x0010__Xl0000003 22" xfId="8812"/>
    <cellStyle name="Đ_Xl0000003 23" xfId="8688"/>
    <cellStyle name="Đ_x0010__Xl0000003 23" xfId="8603"/>
    <cellStyle name="Đ_Xl0000003 3" xfId="8726"/>
    <cellStyle name="Đ_x0010__Xl0000003 3" xfId="8727"/>
    <cellStyle name="Đ_Xl0000003 4" xfId="8730"/>
    <cellStyle name="Đ_x0010__Xl0000003 4" xfId="8729"/>
    <cellStyle name="Đ_Xl0000003 5" xfId="8724"/>
    <cellStyle name="Đ_x0010__Xl0000003 5" xfId="8725"/>
    <cellStyle name="Đ_Xl0000003 6" xfId="8732"/>
    <cellStyle name="Đ_x0010__Xl0000003 6" xfId="8731"/>
    <cellStyle name="Đ_Xl0000003 7" xfId="8714"/>
    <cellStyle name="Đ_x0010__Xl0000003 7" xfId="8721"/>
    <cellStyle name="Đ_Xl0000003 8" xfId="8742"/>
    <cellStyle name="Đ_x0010__Xl0000003 8" xfId="8735"/>
    <cellStyle name="Đ_Xl0000003 9" xfId="8703"/>
    <cellStyle name="Đ_x0010__Xl0000003 9" xfId="8710"/>
    <cellStyle name="Dezimal [0]_Compiling Utility Macros" xfId="279"/>
    <cellStyle name="Dezimal_Compiling Utility Macros" xfId="280"/>
    <cellStyle name="Euro" xfId="37"/>
    <cellStyle name="Euro 2" xfId="282"/>
    <cellStyle name="Euro 2 2" xfId="2178"/>
    <cellStyle name="Euro 2 2 2" xfId="6143"/>
    <cellStyle name="Euro 2 3" xfId="6142"/>
    <cellStyle name="Euro 3" xfId="283"/>
    <cellStyle name="Euro 3 2" xfId="6144"/>
    <cellStyle name="Euro 4" xfId="281"/>
    <cellStyle name="Euro 4 2" xfId="6145"/>
    <cellStyle name="Euro 5" xfId="6141"/>
    <cellStyle name="Euro_Альбом форм ЕБП11 (ВоКС) вар 18.01.11" xfId="2179"/>
    <cellStyle name="Excel Built-in Excel Built-in Excel Built-in Excel" xfId="4605"/>
    <cellStyle name="Excel Built-in Excel Built-in Normal" xfId="68"/>
    <cellStyle name="Excel Built-in Normal" xfId="5"/>
    <cellStyle name="Excel Built-in Normal 1" xfId="2180"/>
    <cellStyle name="Excel Built-in Normal 1 1" xfId="2181"/>
    <cellStyle name="Excel Built-in Normal 1 2" xfId="4448"/>
    <cellStyle name="Excel Built-in Normal 1 3" xfId="4456"/>
    <cellStyle name="Excel Built-in Normal 1 4" xfId="8948"/>
    <cellStyle name="Excel Built-in Normal 2" xfId="62"/>
    <cellStyle name="Excel Built-in Normal 2 2" xfId="2182"/>
    <cellStyle name="Excel Built-in Normal 2 3" xfId="4583"/>
    <cellStyle name="Excel Built-in Normal 3" xfId="2183"/>
    <cellStyle name="Excel Built-in Normal_ЕБЦ 2012" xfId="2184"/>
    <cellStyle name="Excel Built-in Обычный_~2332730" xfId="69"/>
    <cellStyle name="Excel Built-in Стиль 1" xfId="70"/>
    <cellStyle name="Explanatory Text" xfId="2185"/>
    <cellStyle name="Explanatory Text 2" xfId="6146"/>
    <cellStyle name="Ezres [0]_ÍÍĂ02 š 8 Čęŕđóń (1)" xfId="38"/>
    <cellStyle name="Ezres_ÍÍĂ02 š 8 Čęŕđóń (1)" xfId="39"/>
    <cellStyle name="F2" xfId="284"/>
    <cellStyle name="F2 2" xfId="285"/>
    <cellStyle name="F2 2 2" xfId="2186"/>
    <cellStyle name="F2 2 2 2" xfId="6149"/>
    <cellStyle name="F2 2 3" xfId="6148"/>
    <cellStyle name="F2 3" xfId="6147"/>
    <cellStyle name="F3" xfId="286"/>
    <cellStyle name="F3 2" xfId="287"/>
    <cellStyle name="F3 2 2" xfId="2187"/>
    <cellStyle name="F3 2 2 2" xfId="6152"/>
    <cellStyle name="F3 2 3" xfId="6151"/>
    <cellStyle name="F3 3" xfId="6150"/>
    <cellStyle name="F4" xfId="288"/>
    <cellStyle name="F4 2" xfId="289"/>
    <cellStyle name="F4 2 2" xfId="2188"/>
    <cellStyle name="F4 2 2 2" xfId="6155"/>
    <cellStyle name="F4 2 3" xfId="6154"/>
    <cellStyle name="F4 3" xfId="6153"/>
    <cellStyle name="F5" xfId="290"/>
    <cellStyle name="F5 2" xfId="291"/>
    <cellStyle name="F5 2 2" xfId="2189"/>
    <cellStyle name="F5 2 2 2" xfId="6158"/>
    <cellStyle name="F5 2 3" xfId="6157"/>
    <cellStyle name="F5 3" xfId="6156"/>
    <cellStyle name="F6" xfId="292"/>
    <cellStyle name="F6 2" xfId="293"/>
    <cellStyle name="F6 2 2" xfId="2190"/>
    <cellStyle name="F6 2 2 2" xfId="6161"/>
    <cellStyle name="F6 2 3" xfId="6160"/>
    <cellStyle name="F6 3" xfId="6159"/>
    <cellStyle name="F7" xfId="294"/>
    <cellStyle name="F7 2" xfId="295"/>
    <cellStyle name="F7 2 2" xfId="2191"/>
    <cellStyle name="F7 2 2 2" xfId="6164"/>
    <cellStyle name="F7 2 3" xfId="6163"/>
    <cellStyle name="F7 3" xfId="6162"/>
    <cellStyle name="F8" xfId="296"/>
    <cellStyle name="F8 2" xfId="297"/>
    <cellStyle name="F8 2 2" xfId="2192"/>
    <cellStyle name="F8 2 2 2" xfId="6167"/>
    <cellStyle name="F8 2 3" xfId="6166"/>
    <cellStyle name="F8 3" xfId="6165"/>
    <cellStyle name="Followed Hyperlink" xfId="298"/>
    <cellStyle name="Followed Hyperlink 2" xfId="6168"/>
    <cellStyle name="Good" xfId="2193"/>
    <cellStyle name="Good 2" xfId="6169"/>
    <cellStyle name="Header1" xfId="299"/>
    <cellStyle name="Header1 2" xfId="6170"/>
    <cellStyle name="Header2" xfId="300"/>
    <cellStyle name="Header2 2" xfId="2194"/>
    <cellStyle name="Header2 2 2" xfId="6172"/>
    <cellStyle name="Header2 3" xfId="6171"/>
    <cellStyle name="Heading 1" xfId="301"/>
    <cellStyle name="Heading 1 2" xfId="6173"/>
    <cellStyle name="Heading 2" xfId="2195"/>
    <cellStyle name="Heading 2 2" xfId="6174"/>
    <cellStyle name="Heading 3" xfId="2196"/>
    <cellStyle name="Heading 3 2" xfId="6175"/>
    <cellStyle name="Heading 4" xfId="2197"/>
    <cellStyle name="Heading 4 2" xfId="6176"/>
    <cellStyle name="Headline II" xfId="40"/>
    <cellStyle name="Headline II 2" xfId="6177"/>
    <cellStyle name="Hyperlink" xfId="302"/>
    <cellStyle name="Hyperlink 2" xfId="6178"/>
    <cellStyle name="Iau?iue_?anoiau" xfId="303"/>
    <cellStyle name="Input" xfId="304"/>
    <cellStyle name="Input 2" xfId="2198"/>
    <cellStyle name="Input 2 2" xfId="6180"/>
    <cellStyle name="Input 3" xfId="6179"/>
    <cellStyle name="Ioe?uaaaoayny aeia?nnueea" xfId="305"/>
    <cellStyle name="Ioe?uaaaoayny aeia?nnueea 2" xfId="6181"/>
    <cellStyle name="ISO" xfId="306"/>
    <cellStyle name="ISO 2" xfId="6182"/>
    <cellStyle name="JR Cells No Values" xfId="307"/>
    <cellStyle name="JR Cells No Values 2" xfId="6183"/>
    <cellStyle name="JR_ formula" xfId="308"/>
    <cellStyle name="JRchapeau" xfId="309"/>
    <cellStyle name="JRchapeau 2" xfId="6184"/>
    <cellStyle name="Just_Table" xfId="310"/>
    <cellStyle name="Linked Cell" xfId="2199"/>
    <cellStyle name="Linked Cell 2" xfId="6185"/>
    <cellStyle name="Milliers_FA_JUIN_2004" xfId="311"/>
    <cellStyle name="Monйtaire [0]_Conversion Summary" xfId="312"/>
    <cellStyle name="Monйtaire_Conversion Summary" xfId="313"/>
    <cellStyle name="Neutral" xfId="2200"/>
    <cellStyle name="Neutral 2" xfId="6186"/>
    <cellStyle name="Normal - Style1" xfId="314"/>
    <cellStyle name="Normal - Style1 2" xfId="6187"/>
    <cellStyle name="Normal_%Формы" xfId="315"/>
    <cellStyle name="Normál_ÍÍĂ02 š 8 Čęŕđóń (1)" xfId="41"/>
    <cellStyle name="Normal_ITU_DealerPr" xfId="4535"/>
    <cellStyle name="Normal1" xfId="316"/>
    <cellStyle name="Normal1 2" xfId="6188"/>
    <cellStyle name="normбlnм_laroux" xfId="317"/>
    <cellStyle name="Note" xfId="42"/>
    <cellStyle name="Note 2" xfId="2202"/>
    <cellStyle name="Note 2 2" xfId="6190"/>
    <cellStyle name="Note 3" xfId="2201"/>
    <cellStyle name="Note 3 2" xfId="6191"/>
    <cellStyle name="Note 4" xfId="6189"/>
    <cellStyle name="Oeiainiaue [0]_?anoiau" xfId="318"/>
    <cellStyle name="Oeiainiaue_?anoiau" xfId="319"/>
    <cellStyle name="Option" xfId="43"/>
    <cellStyle name="Option 2" xfId="6192"/>
    <cellStyle name="Ouny?e [0]_?anoiau" xfId="320"/>
    <cellStyle name="Ouny?e_?anoiau" xfId="321"/>
    <cellStyle name="Output" xfId="2203"/>
    <cellStyle name="Output 2" xfId="2204"/>
    <cellStyle name="Output 2 2" xfId="6194"/>
    <cellStyle name="Output 3" xfId="6193"/>
    <cellStyle name="Paaotsikko" xfId="322"/>
    <cellStyle name="Paaotsikko 2" xfId="6195"/>
    <cellStyle name="Paaotsikko 2 2" xfId="9532"/>
    <cellStyle name="Pénznem [0]_ÍÍĂ02 š 8 Čęŕđóń (1)" xfId="44"/>
    <cellStyle name="Pénznem_ÍÍĂ02 š 8 Čęŕđóń (1)" xfId="45"/>
    <cellStyle name="PillarData" xfId="323"/>
    <cellStyle name="PillarData 2" xfId="6196"/>
    <cellStyle name="PillarData 2 2" xfId="9534"/>
    <cellStyle name="PillarData 3" xfId="9533"/>
    <cellStyle name="PillarHeading" xfId="324"/>
    <cellStyle name="PillarHeading 2" xfId="6197"/>
    <cellStyle name="PillarHeading 2 2" xfId="9536"/>
    <cellStyle name="PillarHeading 3" xfId="9535"/>
    <cellStyle name="PillarText" xfId="325"/>
    <cellStyle name="PillarText 2" xfId="6198"/>
    <cellStyle name="PillarText 2 2" xfId="9538"/>
    <cellStyle name="PillarText 3" xfId="9537"/>
    <cellStyle name="PillarTotal" xfId="326"/>
    <cellStyle name="PillarTotal 2" xfId="6199"/>
    <cellStyle name="PillarTotal 2 2" xfId="9540"/>
    <cellStyle name="PillarTotal 3" xfId="9539"/>
    <cellStyle name="Price_Body" xfId="327"/>
    <cellStyle name="protect" xfId="328"/>
    <cellStyle name="protect 2" xfId="6200"/>
    <cellStyle name="protect 2 2" xfId="9542"/>
    <cellStyle name="protect 3" xfId="9541"/>
    <cellStyle name="Pддotsikko" xfId="329"/>
    <cellStyle name="Pддotsikko 2" xfId="6201"/>
    <cellStyle name="Pддotsikko 2 2" xfId="9544"/>
    <cellStyle name="Pддotsikko 3" xfId="9543"/>
    <cellStyle name="QTitle" xfId="330"/>
    <cellStyle name="QTitle 2" xfId="2205"/>
    <cellStyle name="QTitle 2 2" xfId="6203"/>
    <cellStyle name="QTitle 2 2 2" xfId="9547"/>
    <cellStyle name="QTitle 2 3" xfId="9546"/>
    <cellStyle name="QTitle 3" xfId="6202"/>
    <cellStyle name="QTitle 3 2" xfId="9548"/>
    <cellStyle name="QTitle 4" xfId="9545"/>
    <cellStyle name="range" xfId="331"/>
    <cellStyle name="range 2" xfId="332"/>
    <cellStyle name="range 2 2" xfId="6205"/>
    <cellStyle name="range 2 2 2" xfId="9551"/>
    <cellStyle name="range 2 3" xfId="9550"/>
    <cellStyle name="range 3" xfId="6204"/>
    <cellStyle name="range 3 2" xfId="9552"/>
    <cellStyle name="range 4" xfId="9549"/>
    <cellStyle name="range_Алтай_2011" xfId="2206"/>
    <cellStyle name="Standard_Anpassen der Amortisation" xfId="333"/>
    <cellStyle name="t2" xfId="334"/>
    <cellStyle name="t2 2" xfId="6206"/>
    <cellStyle name="t2 2 2" xfId="9554"/>
    <cellStyle name="t2 3" xfId="9553"/>
    <cellStyle name="TableStyleLight1" xfId="66"/>
    <cellStyle name="TableStyleLight1 2" xfId="67"/>
    <cellStyle name="TableStyleLight1 2 2" xfId="2207"/>
    <cellStyle name="TableStyleLight1 2 2 2" xfId="6208"/>
    <cellStyle name="TableStyleLight1 2 2 2 2" xfId="9556"/>
    <cellStyle name="TableStyleLight1 2 2 3" xfId="9555"/>
    <cellStyle name="TableStyleLight1 2 3" xfId="6207"/>
    <cellStyle name="TableStyleLight1 2 3 2" xfId="9557"/>
    <cellStyle name="TableStyleLight1 2 4" xfId="8960"/>
    <cellStyle name="TableStyleLight1 3" xfId="72"/>
    <cellStyle name="TableStyleLight1 3 2" xfId="9558"/>
    <cellStyle name="TableStyleLight1 4" xfId="4534"/>
    <cellStyle name="TableStyleLight1 4 2" xfId="6209"/>
    <cellStyle name="TableStyleLight1 4 2 2" xfId="9560"/>
    <cellStyle name="TableStyleLight1 4 3" xfId="9559"/>
    <cellStyle name="TableStyleLight1 5" xfId="8959"/>
    <cellStyle name="TableStyleLight1 6" xfId="9522"/>
    <cellStyle name="Tioma Back" xfId="335"/>
    <cellStyle name="Tioma Back 2" xfId="336"/>
    <cellStyle name="Tioma Back 2 2" xfId="6211"/>
    <cellStyle name="Tioma Back 2 2 2" xfId="9563"/>
    <cellStyle name="Tioma Back 2 3" xfId="9562"/>
    <cellStyle name="Tioma Back 3" xfId="6210"/>
    <cellStyle name="Tioma Back 3 2" xfId="9564"/>
    <cellStyle name="Tioma Back 4" xfId="9561"/>
    <cellStyle name="Tioma Cells No Values" xfId="337"/>
    <cellStyle name="Tioma Cells No Values 2" xfId="6212"/>
    <cellStyle name="Tioma Cells No Values 2 2" xfId="9566"/>
    <cellStyle name="Tioma Cells No Values 3" xfId="9565"/>
    <cellStyle name="Tioma formula" xfId="338"/>
    <cellStyle name="Tioma formula 2" xfId="6213"/>
    <cellStyle name="Tioma formula 2 2" xfId="9568"/>
    <cellStyle name="Tioma formula 3" xfId="9567"/>
    <cellStyle name="Tioma Input" xfId="339"/>
    <cellStyle name="Tioma Input 2" xfId="6214"/>
    <cellStyle name="Tioma Input 2 2" xfId="9570"/>
    <cellStyle name="Tioma Input 3" xfId="9569"/>
    <cellStyle name="Tioma style" xfId="340"/>
    <cellStyle name="Tioma style 2" xfId="6215"/>
    <cellStyle name="Tioma style 2 2" xfId="9572"/>
    <cellStyle name="Tioma style 3" xfId="9571"/>
    <cellStyle name="Title" xfId="2208"/>
    <cellStyle name="Title 2" xfId="6216"/>
    <cellStyle name="Title 2 2" xfId="9574"/>
    <cellStyle name="Title 3" xfId="9573"/>
    <cellStyle name="Total" xfId="2209"/>
    <cellStyle name="Total 2" xfId="2210"/>
    <cellStyle name="Total 2 2" xfId="6218"/>
    <cellStyle name="Total 2 2 2" xfId="9577"/>
    <cellStyle name="Total 2 3" xfId="9576"/>
    <cellStyle name="Total 3" xfId="6217"/>
    <cellStyle name="Total 3 2" xfId="9578"/>
    <cellStyle name="Total 4" xfId="9575"/>
    <cellStyle name="Unit" xfId="46"/>
    <cellStyle name="Unit 2" xfId="6219"/>
    <cellStyle name="Unit 2 2" xfId="9580"/>
    <cellStyle name="Unit 3" xfId="9579"/>
    <cellStyle name="Validation" xfId="341"/>
    <cellStyle name="Validation 2" xfId="6220"/>
    <cellStyle name="Validation 2 2" xfId="9582"/>
    <cellStyle name="Validation 3" xfId="9581"/>
    <cellStyle name="Valiotsikko" xfId="342"/>
    <cellStyle name="Valiotsikko 2" xfId="343"/>
    <cellStyle name="Valiotsikko 2 2" xfId="6222"/>
    <cellStyle name="Valiotsikko 2 2 2" xfId="9585"/>
    <cellStyle name="Valiotsikko 2 3" xfId="9584"/>
    <cellStyle name="Valiotsikko 3" xfId="6221"/>
    <cellStyle name="Valiotsikko 3 2" xfId="9586"/>
    <cellStyle name="Valiotsikko 4" xfId="9583"/>
    <cellStyle name="Vдliotsikko" xfId="344"/>
    <cellStyle name="Vдliotsikko 2" xfId="345"/>
    <cellStyle name="Vдliotsikko 2 2" xfId="6224"/>
    <cellStyle name="Vдliotsikko 2 2 2" xfId="9589"/>
    <cellStyle name="Vдliotsikko 2 3" xfId="9588"/>
    <cellStyle name="Vдliotsikko 3" xfId="6223"/>
    <cellStyle name="Vдliotsikko 3 2" xfId="9590"/>
    <cellStyle name="Vдliotsikko 4" xfId="9587"/>
    <cellStyle name="W?hrung [0]_Compiling Utility Macros" xfId="2211"/>
    <cellStyle name="W?hrung_Compiling Utility Macros" xfId="2212"/>
    <cellStyle name="Währung [0]_Compiling Utility Macros" xfId="346"/>
    <cellStyle name="Währung_Compiling Utility Macros" xfId="347"/>
    <cellStyle name="Warning Text" xfId="2213"/>
    <cellStyle name="Warning Text 2" xfId="6225"/>
    <cellStyle name="Warning Text 2 2" xfId="9592"/>
    <cellStyle name="Warning Text 3" xfId="9591"/>
    <cellStyle name="YelNumbersCurr" xfId="348"/>
    <cellStyle name="YelNumbersCurr 2" xfId="349"/>
    <cellStyle name="YelNumbersCurr 2 2" xfId="6227"/>
    <cellStyle name="YelNumbersCurr 2 2 2" xfId="9595"/>
    <cellStyle name="YelNumbersCurr 2 3" xfId="9594"/>
    <cellStyle name="YelNumbersCurr 3" xfId="6226"/>
    <cellStyle name="YelNumbersCurr 3 2" xfId="9596"/>
    <cellStyle name="YelNumbersCurr 4" xfId="9593"/>
    <cellStyle name="YelNumbersCurr_Альбом форм  ЕБП11 (консолидированно)" xfId="2214"/>
    <cellStyle name="Акцент1 10" xfId="2215"/>
    <cellStyle name="Акцент1 10 2" xfId="6228"/>
    <cellStyle name="Акцент1 10 2 2" xfId="9598"/>
    <cellStyle name="Акцент1 10 3" xfId="9597"/>
    <cellStyle name="Акцент1 11" xfId="2216"/>
    <cellStyle name="Акцент1 11 2" xfId="6229"/>
    <cellStyle name="Акцент1 11 2 2" xfId="9600"/>
    <cellStyle name="Акцент1 11 3" xfId="9599"/>
    <cellStyle name="Акцент1 12" xfId="2217"/>
    <cellStyle name="Акцент1 12 2" xfId="6230"/>
    <cellStyle name="Акцент1 12 2 2" xfId="9602"/>
    <cellStyle name="Акцент1 12 3" xfId="9601"/>
    <cellStyle name="Акцент1 13" xfId="2218"/>
    <cellStyle name="Акцент1 13 2" xfId="2219"/>
    <cellStyle name="Акцент1 13 2 2" xfId="6232"/>
    <cellStyle name="Акцент1 13 2 2 2" xfId="9605"/>
    <cellStyle name="Акцент1 13 2 3" xfId="9604"/>
    <cellStyle name="Акцент1 13 3" xfId="6231"/>
    <cellStyle name="Акцент1 13 3 2" xfId="9606"/>
    <cellStyle name="Акцент1 13 4" xfId="9603"/>
    <cellStyle name="Акцент1 14" xfId="2220"/>
    <cellStyle name="Акцент1 14 2" xfId="2221"/>
    <cellStyle name="Акцент1 14 2 2" xfId="6234"/>
    <cellStyle name="Акцент1 14 2 2 2" xfId="9609"/>
    <cellStyle name="Акцент1 14 2 3" xfId="9608"/>
    <cellStyle name="Акцент1 14 3" xfId="6233"/>
    <cellStyle name="Акцент1 14 3 2" xfId="9610"/>
    <cellStyle name="Акцент1 14 4" xfId="9607"/>
    <cellStyle name="Акцент1 15" xfId="2222"/>
    <cellStyle name="Акцент1 15 2" xfId="2223"/>
    <cellStyle name="Акцент1 15 2 2" xfId="6236"/>
    <cellStyle name="Акцент1 15 2 2 2" xfId="9613"/>
    <cellStyle name="Акцент1 15 2 3" xfId="9612"/>
    <cellStyle name="Акцент1 15 3" xfId="6235"/>
    <cellStyle name="Акцент1 15 3 2" xfId="9614"/>
    <cellStyle name="Акцент1 15 4" xfId="9611"/>
    <cellStyle name="Акцент1 16" xfId="2224"/>
    <cellStyle name="Акцент1 16 2" xfId="2225"/>
    <cellStyle name="Акцент1 16 2 2" xfId="6238"/>
    <cellStyle name="Акцент1 16 2 2 2" xfId="9617"/>
    <cellStyle name="Акцент1 16 2 3" xfId="9616"/>
    <cellStyle name="Акцент1 16 3" xfId="6237"/>
    <cellStyle name="Акцент1 16 3 2" xfId="9618"/>
    <cellStyle name="Акцент1 16 4" xfId="9615"/>
    <cellStyle name="Акцент1 17" xfId="2226"/>
    <cellStyle name="Акцент1 17 2" xfId="2227"/>
    <cellStyle name="Акцент1 17 2 2" xfId="6240"/>
    <cellStyle name="Акцент1 17 2 2 2" xfId="9621"/>
    <cellStyle name="Акцент1 17 2 3" xfId="9620"/>
    <cellStyle name="Акцент1 17 3" xfId="6239"/>
    <cellStyle name="Акцент1 17 3 2" xfId="9622"/>
    <cellStyle name="Акцент1 17 4" xfId="9619"/>
    <cellStyle name="Акцент1 18" xfId="2228"/>
    <cellStyle name="Акцент1 18 2" xfId="2229"/>
    <cellStyle name="Акцент1 18 2 2" xfId="6242"/>
    <cellStyle name="Акцент1 18 2 2 2" xfId="9625"/>
    <cellStyle name="Акцент1 18 2 3" xfId="9624"/>
    <cellStyle name="Акцент1 18 3" xfId="6241"/>
    <cellStyle name="Акцент1 18 3 2" xfId="9626"/>
    <cellStyle name="Акцент1 18 4" xfId="9623"/>
    <cellStyle name="Акцент1 19" xfId="2230"/>
    <cellStyle name="Акцент1 19 2" xfId="2231"/>
    <cellStyle name="Акцент1 19 2 2" xfId="6244"/>
    <cellStyle name="Акцент1 19 2 2 2" xfId="9629"/>
    <cellStyle name="Акцент1 19 2 3" xfId="9628"/>
    <cellStyle name="Акцент1 19 3" xfId="6243"/>
    <cellStyle name="Акцент1 19 3 2" xfId="9630"/>
    <cellStyle name="Акцент1 19 4" xfId="9627"/>
    <cellStyle name="Акцент1 2" xfId="350"/>
    <cellStyle name="Акцент1 2 2" xfId="2233"/>
    <cellStyle name="Акцент1 2 2 2" xfId="6246"/>
    <cellStyle name="Акцент1 2 2 2 2" xfId="9633"/>
    <cellStyle name="Акцент1 2 2 3" xfId="9632"/>
    <cellStyle name="Акцент1 2 3" xfId="2234"/>
    <cellStyle name="Акцент1 2 3 2" xfId="6247"/>
    <cellStyle name="Акцент1 2 3 2 2" xfId="9635"/>
    <cellStyle name="Акцент1 2 3 3" xfId="9634"/>
    <cellStyle name="Акцент1 2 4" xfId="2235"/>
    <cellStyle name="Акцент1 2 4 2" xfId="6248"/>
    <cellStyle name="Акцент1 2 4 2 2" xfId="9637"/>
    <cellStyle name="Акцент1 2 4 3" xfId="9636"/>
    <cellStyle name="Акцент1 2 5" xfId="2236"/>
    <cellStyle name="Акцент1 2 5 2" xfId="6249"/>
    <cellStyle name="Акцент1 2 5 2 2" xfId="9639"/>
    <cellStyle name="Акцент1 2 5 3" xfId="9638"/>
    <cellStyle name="Акцент1 2 6" xfId="2232"/>
    <cellStyle name="Акцент1 2 6 2" xfId="6250"/>
    <cellStyle name="Акцент1 2 6 2 2" xfId="9641"/>
    <cellStyle name="Акцент1 2 6 3" xfId="9640"/>
    <cellStyle name="Акцент1 2 7" xfId="6245"/>
    <cellStyle name="Акцент1 2 7 2" xfId="9642"/>
    <cellStyle name="Акцент1 2 8" xfId="9631"/>
    <cellStyle name="Акцент1 20" xfId="2237"/>
    <cellStyle name="Акцент1 20 2" xfId="6251"/>
    <cellStyle name="Акцент1 20 2 2" xfId="9644"/>
    <cellStyle name="Акцент1 20 3" xfId="9643"/>
    <cellStyle name="Акцент1 21" xfId="2238"/>
    <cellStyle name="Акцент1 21 2" xfId="6252"/>
    <cellStyle name="Акцент1 21 2 2" xfId="9646"/>
    <cellStyle name="Акцент1 21 3" xfId="9645"/>
    <cellStyle name="Акцент1 22" xfId="2239"/>
    <cellStyle name="Акцент1 22 2" xfId="6253"/>
    <cellStyle name="Акцент1 22 2 2" xfId="9648"/>
    <cellStyle name="Акцент1 22 3" xfId="9647"/>
    <cellStyle name="Акцент1 23" xfId="4533"/>
    <cellStyle name="Акцент1 23 2" xfId="6254"/>
    <cellStyle name="Акцент1 23 2 2" xfId="9650"/>
    <cellStyle name="Акцент1 23 3" xfId="9649"/>
    <cellStyle name="Акцент1 3" xfId="2240"/>
    <cellStyle name="Акцент1 3 2" xfId="6255"/>
    <cellStyle name="Акцент1 3 2 2" xfId="9652"/>
    <cellStyle name="Акцент1 3 3" xfId="9651"/>
    <cellStyle name="Акцент1 4" xfId="2241"/>
    <cellStyle name="Акцент1 4 2" xfId="6256"/>
    <cellStyle name="Акцент1 4 2 2" xfId="9654"/>
    <cellStyle name="Акцент1 4 3" xfId="9653"/>
    <cellStyle name="Акцент1 5" xfId="2242"/>
    <cellStyle name="Акцент1 5 2" xfId="6257"/>
    <cellStyle name="Акцент1 5 2 2" xfId="9656"/>
    <cellStyle name="Акцент1 5 3" xfId="9655"/>
    <cellStyle name="Акцент1 6" xfId="2243"/>
    <cellStyle name="Акцент1 6 2" xfId="6258"/>
    <cellStyle name="Акцент1 6 2 2" xfId="9658"/>
    <cellStyle name="Акцент1 6 3" xfId="9657"/>
    <cellStyle name="Акцент1 7" xfId="2244"/>
    <cellStyle name="Акцент1 7 2" xfId="6259"/>
    <cellStyle name="Акцент1 7 2 2" xfId="9660"/>
    <cellStyle name="Акцент1 7 3" xfId="9659"/>
    <cellStyle name="Акцент1 8" xfId="2245"/>
    <cellStyle name="Акцент1 8 2" xfId="6260"/>
    <cellStyle name="Акцент1 8 2 2" xfId="9662"/>
    <cellStyle name="Акцент1 8 3" xfId="9661"/>
    <cellStyle name="Акцент1 9" xfId="2246"/>
    <cellStyle name="Акцент1 9 2" xfId="6261"/>
    <cellStyle name="Акцент1 9 2 2" xfId="9664"/>
    <cellStyle name="Акцент1 9 3" xfId="9663"/>
    <cellStyle name="Акцент2 10" xfId="2247"/>
    <cellStyle name="Акцент2 10 2" xfId="6262"/>
    <cellStyle name="Акцент2 10 2 2" xfId="9666"/>
    <cellStyle name="Акцент2 10 3" xfId="9665"/>
    <cellStyle name="Акцент2 11" xfId="2248"/>
    <cellStyle name="Акцент2 11 2" xfId="6263"/>
    <cellStyle name="Акцент2 11 2 2" xfId="9668"/>
    <cellStyle name="Акцент2 11 3" xfId="9667"/>
    <cellStyle name="Акцент2 12" xfId="2249"/>
    <cellStyle name="Акцент2 12 2" xfId="6264"/>
    <cellStyle name="Акцент2 12 2 2" xfId="9670"/>
    <cellStyle name="Акцент2 12 3" xfId="9669"/>
    <cellStyle name="Акцент2 13" xfId="2250"/>
    <cellStyle name="Акцент2 13 2" xfId="2251"/>
    <cellStyle name="Акцент2 13 2 2" xfId="6266"/>
    <cellStyle name="Акцент2 13 2 2 2" xfId="9673"/>
    <cellStyle name="Акцент2 13 2 3" xfId="9672"/>
    <cellStyle name="Акцент2 13 3" xfId="6265"/>
    <cellStyle name="Акцент2 13 3 2" xfId="9674"/>
    <cellStyle name="Акцент2 13 4" xfId="9671"/>
    <cellStyle name="Акцент2 14" xfId="2252"/>
    <cellStyle name="Акцент2 14 2" xfId="2253"/>
    <cellStyle name="Акцент2 14 2 2" xfId="6268"/>
    <cellStyle name="Акцент2 14 2 2 2" xfId="9677"/>
    <cellStyle name="Акцент2 14 2 3" xfId="9676"/>
    <cellStyle name="Акцент2 14 3" xfId="6267"/>
    <cellStyle name="Акцент2 14 3 2" xfId="9678"/>
    <cellStyle name="Акцент2 14 4" xfId="9675"/>
    <cellStyle name="Акцент2 15" xfId="2254"/>
    <cellStyle name="Акцент2 15 2" xfId="2255"/>
    <cellStyle name="Акцент2 15 2 2" xfId="6270"/>
    <cellStyle name="Акцент2 15 2 2 2" xfId="9681"/>
    <cellStyle name="Акцент2 15 2 3" xfId="9680"/>
    <cellStyle name="Акцент2 15 3" xfId="6269"/>
    <cellStyle name="Акцент2 15 3 2" xfId="9682"/>
    <cellStyle name="Акцент2 15 4" xfId="9679"/>
    <cellStyle name="Акцент2 16" xfId="2256"/>
    <cellStyle name="Акцент2 16 2" xfId="2257"/>
    <cellStyle name="Акцент2 16 2 2" xfId="6272"/>
    <cellStyle name="Акцент2 16 2 2 2" xfId="9685"/>
    <cellStyle name="Акцент2 16 2 3" xfId="9684"/>
    <cellStyle name="Акцент2 16 3" xfId="6271"/>
    <cellStyle name="Акцент2 16 3 2" xfId="9686"/>
    <cellStyle name="Акцент2 16 4" xfId="9683"/>
    <cellStyle name="Акцент2 17" xfId="2258"/>
    <cellStyle name="Акцент2 17 2" xfId="2259"/>
    <cellStyle name="Акцент2 17 2 2" xfId="6274"/>
    <cellStyle name="Акцент2 17 2 2 2" xfId="9689"/>
    <cellStyle name="Акцент2 17 2 3" xfId="9688"/>
    <cellStyle name="Акцент2 17 3" xfId="6273"/>
    <cellStyle name="Акцент2 17 3 2" xfId="9690"/>
    <cellStyle name="Акцент2 17 4" xfId="9687"/>
    <cellStyle name="Акцент2 18" xfId="2260"/>
    <cellStyle name="Акцент2 18 2" xfId="2261"/>
    <cellStyle name="Акцент2 18 2 2" xfId="6276"/>
    <cellStyle name="Акцент2 18 2 2 2" xfId="9693"/>
    <cellStyle name="Акцент2 18 2 3" xfId="9692"/>
    <cellStyle name="Акцент2 18 3" xfId="6275"/>
    <cellStyle name="Акцент2 18 3 2" xfId="9694"/>
    <cellStyle name="Акцент2 18 4" xfId="9691"/>
    <cellStyle name="Акцент2 19" xfId="2262"/>
    <cellStyle name="Акцент2 19 2" xfId="2263"/>
    <cellStyle name="Акцент2 19 2 2" xfId="6278"/>
    <cellStyle name="Акцент2 19 2 2 2" xfId="9697"/>
    <cellStyle name="Акцент2 19 2 3" xfId="9696"/>
    <cellStyle name="Акцент2 19 3" xfId="6277"/>
    <cellStyle name="Акцент2 19 3 2" xfId="9698"/>
    <cellStyle name="Акцент2 19 4" xfId="9695"/>
    <cellStyle name="Акцент2 2" xfId="351"/>
    <cellStyle name="Акцент2 2 2" xfId="2265"/>
    <cellStyle name="Акцент2 2 2 2" xfId="6280"/>
    <cellStyle name="Акцент2 2 2 2 2" xfId="9701"/>
    <cellStyle name="Акцент2 2 2 3" xfId="9700"/>
    <cellStyle name="Акцент2 2 3" xfId="2266"/>
    <cellStyle name="Акцент2 2 3 2" xfId="6281"/>
    <cellStyle name="Акцент2 2 3 2 2" xfId="9703"/>
    <cellStyle name="Акцент2 2 3 3" xfId="9702"/>
    <cellStyle name="Акцент2 2 4" xfId="2267"/>
    <cellStyle name="Акцент2 2 4 2" xfId="6282"/>
    <cellStyle name="Акцент2 2 4 2 2" xfId="9705"/>
    <cellStyle name="Акцент2 2 4 3" xfId="9704"/>
    <cellStyle name="Акцент2 2 5" xfId="2268"/>
    <cellStyle name="Акцент2 2 5 2" xfId="6283"/>
    <cellStyle name="Акцент2 2 5 2 2" xfId="9707"/>
    <cellStyle name="Акцент2 2 5 3" xfId="9706"/>
    <cellStyle name="Акцент2 2 6" xfId="2264"/>
    <cellStyle name="Акцент2 2 6 2" xfId="6284"/>
    <cellStyle name="Акцент2 2 6 2 2" xfId="9709"/>
    <cellStyle name="Акцент2 2 6 3" xfId="9708"/>
    <cellStyle name="Акцент2 2 7" xfId="6279"/>
    <cellStyle name="Акцент2 2 7 2" xfId="9710"/>
    <cellStyle name="Акцент2 2 8" xfId="9699"/>
    <cellStyle name="Акцент2 20" xfId="2269"/>
    <cellStyle name="Акцент2 20 2" xfId="6285"/>
    <cellStyle name="Акцент2 20 2 2" xfId="9712"/>
    <cellStyle name="Акцент2 20 3" xfId="9711"/>
    <cellStyle name="Акцент2 21" xfId="2270"/>
    <cellStyle name="Акцент2 21 2" xfId="6286"/>
    <cellStyle name="Акцент2 21 2 2" xfId="9714"/>
    <cellStyle name="Акцент2 21 3" xfId="9713"/>
    <cellStyle name="Акцент2 22" xfId="2271"/>
    <cellStyle name="Акцент2 22 2" xfId="6287"/>
    <cellStyle name="Акцент2 22 2 2" xfId="9716"/>
    <cellStyle name="Акцент2 22 3" xfId="9715"/>
    <cellStyle name="Акцент2 23" xfId="4532"/>
    <cellStyle name="Акцент2 23 2" xfId="6288"/>
    <cellStyle name="Акцент2 23 2 2" xfId="9718"/>
    <cellStyle name="Акцент2 23 3" xfId="9717"/>
    <cellStyle name="Акцент2 3" xfId="2272"/>
    <cellStyle name="Акцент2 3 2" xfId="6289"/>
    <cellStyle name="Акцент2 3 2 2" xfId="9720"/>
    <cellStyle name="Акцент2 3 3" xfId="9719"/>
    <cellStyle name="Акцент2 4" xfId="2273"/>
    <cellStyle name="Акцент2 4 2" xfId="6290"/>
    <cellStyle name="Акцент2 4 2 2" xfId="9722"/>
    <cellStyle name="Акцент2 4 3" xfId="9721"/>
    <cellStyle name="Акцент2 5" xfId="2274"/>
    <cellStyle name="Акцент2 5 2" xfId="6291"/>
    <cellStyle name="Акцент2 5 2 2" xfId="9724"/>
    <cellStyle name="Акцент2 5 3" xfId="9723"/>
    <cellStyle name="Акцент2 6" xfId="2275"/>
    <cellStyle name="Акцент2 6 2" xfId="6292"/>
    <cellStyle name="Акцент2 6 2 2" xfId="9726"/>
    <cellStyle name="Акцент2 6 3" xfId="9725"/>
    <cellStyle name="Акцент2 7" xfId="2276"/>
    <cellStyle name="Акцент2 7 2" xfId="6293"/>
    <cellStyle name="Акцент2 7 2 2" xfId="9728"/>
    <cellStyle name="Акцент2 7 3" xfId="9727"/>
    <cellStyle name="Акцент2 8" xfId="2277"/>
    <cellStyle name="Акцент2 8 2" xfId="6294"/>
    <cellStyle name="Акцент2 8 2 2" xfId="9730"/>
    <cellStyle name="Акцент2 8 3" xfId="9729"/>
    <cellStyle name="Акцент2 9" xfId="2278"/>
    <cellStyle name="Акцент2 9 2" xfId="6295"/>
    <cellStyle name="Акцент2 9 2 2" xfId="9732"/>
    <cellStyle name="Акцент2 9 3" xfId="9731"/>
    <cellStyle name="Акцент3 10" xfId="2279"/>
    <cellStyle name="Акцент3 10 2" xfId="6296"/>
    <cellStyle name="Акцент3 10 2 2" xfId="9734"/>
    <cellStyle name="Акцент3 10 3" xfId="9733"/>
    <cellStyle name="Акцент3 11" xfId="2280"/>
    <cellStyle name="Акцент3 11 2" xfId="6297"/>
    <cellStyle name="Акцент3 11 2 2" xfId="9736"/>
    <cellStyle name="Акцент3 11 3" xfId="9735"/>
    <cellStyle name="Акцент3 12" xfId="2281"/>
    <cellStyle name="Акцент3 12 2" xfId="6298"/>
    <cellStyle name="Акцент3 12 2 2" xfId="9738"/>
    <cellStyle name="Акцент3 12 3" xfId="9737"/>
    <cellStyle name="Акцент3 13" xfId="2282"/>
    <cellStyle name="Акцент3 13 2" xfId="2283"/>
    <cellStyle name="Акцент3 13 2 2" xfId="6300"/>
    <cellStyle name="Акцент3 13 2 2 2" xfId="9741"/>
    <cellStyle name="Акцент3 13 2 3" xfId="9740"/>
    <cellStyle name="Акцент3 13 3" xfId="6299"/>
    <cellStyle name="Акцент3 13 3 2" xfId="9742"/>
    <cellStyle name="Акцент3 13 4" xfId="9739"/>
    <cellStyle name="Акцент3 14" xfId="2284"/>
    <cellStyle name="Акцент3 14 2" xfId="2285"/>
    <cellStyle name="Акцент3 14 2 2" xfId="6302"/>
    <cellStyle name="Акцент3 14 2 2 2" xfId="9745"/>
    <cellStyle name="Акцент3 14 2 3" xfId="9744"/>
    <cellStyle name="Акцент3 14 3" xfId="6301"/>
    <cellStyle name="Акцент3 14 3 2" xfId="9746"/>
    <cellStyle name="Акцент3 14 4" xfId="9743"/>
    <cellStyle name="Акцент3 15" xfId="2286"/>
    <cellStyle name="Акцент3 15 2" xfId="2287"/>
    <cellStyle name="Акцент3 15 2 2" xfId="6304"/>
    <cellStyle name="Акцент3 15 2 2 2" xfId="9749"/>
    <cellStyle name="Акцент3 15 2 3" xfId="9748"/>
    <cellStyle name="Акцент3 15 3" xfId="6303"/>
    <cellStyle name="Акцент3 15 3 2" xfId="9750"/>
    <cellStyle name="Акцент3 15 4" xfId="9747"/>
    <cellStyle name="Акцент3 16" xfId="2288"/>
    <cellStyle name="Акцент3 16 2" xfId="2289"/>
    <cellStyle name="Акцент3 16 2 2" xfId="6306"/>
    <cellStyle name="Акцент3 16 2 2 2" xfId="9753"/>
    <cellStyle name="Акцент3 16 2 3" xfId="9752"/>
    <cellStyle name="Акцент3 16 3" xfId="6305"/>
    <cellStyle name="Акцент3 16 3 2" xfId="9754"/>
    <cellStyle name="Акцент3 16 4" xfId="9751"/>
    <cellStyle name="Акцент3 17" xfId="2290"/>
    <cellStyle name="Акцент3 17 2" xfId="2291"/>
    <cellStyle name="Акцент3 17 2 2" xfId="6308"/>
    <cellStyle name="Акцент3 17 2 2 2" xfId="9757"/>
    <cellStyle name="Акцент3 17 2 3" xfId="9756"/>
    <cellStyle name="Акцент3 17 3" xfId="6307"/>
    <cellStyle name="Акцент3 17 3 2" xfId="9758"/>
    <cellStyle name="Акцент3 17 4" xfId="9755"/>
    <cellStyle name="Акцент3 18" xfId="2292"/>
    <cellStyle name="Акцент3 18 2" xfId="2293"/>
    <cellStyle name="Акцент3 18 2 2" xfId="6310"/>
    <cellStyle name="Акцент3 18 2 2 2" xfId="9761"/>
    <cellStyle name="Акцент3 18 2 3" xfId="9760"/>
    <cellStyle name="Акцент3 18 3" xfId="6309"/>
    <cellStyle name="Акцент3 18 3 2" xfId="9762"/>
    <cellStyle name="Акцент3 18 4" xfId="9759"/>
    <cellStyle name="Акцент3 19" xfId="2294"/>
    <cellStyle name="Акцент3 19 2" xfId="2295"/>
    <cellStyle name="Акцент3 19 2 2" xfId="6312"/>
    <cellStyle name="Акцент3 19 2 2 2" xfId="9765"/>
    <cellStyle name="Акцент3 19 2 3" xfId="9764"/>
    <cellStyle name="Акцент3 19 3" xfId="6311"/>
    <cellStyle name="Акцент3 19 3 2" xfId="9766"/>
    <cellStyle name="Акцент3 19 4" xfId="9763"/>
    <cellStyle name="Акцент3 2" xfId="352"/>
    <cellStyle name="Акцент3 2 2" xfId="2297"/>
    <cellStyle name="Акцент3 2 2 2" xfId="6314"/>
    <cellStyle name="Акцент3 2 2 2 2" xfId="9769"/>
    <cellStyle name="Акцент3 2 2 3" xfId="9768"/>
    <cellStyle name="Акцент3 2 3" xfId="2298"/>
    <cellStyle name="Акцент3 2 3 2" xfId="6315"/>
    <cellStyle name="Акцент3 2 3 2 2" xfId="9771"/>
    <cellStyle name="Акцент3 2 3 3" xfId="9770"/>
    <cellStyle name="Акцент3 2 4" xfId="2299"/>
    <cellStyle name="Акцент3 2 4 2" xfId="6316"/>
    <cellStyle name="Акцент3 2 4 2 2" xfId="9773"/>
    <cellStyle name="Акцент3 2 4 3" xfId="9772"/>
    <cellStyle name="Акцент3 2 5" xfId="2300"/>
    <cellStyle name="Акцент3 2 5 2" xfId="6317"/>
    <cellStyle name="Акцент3 2 5 2 2" xfId="9775"/>
    <cellStyle name="Акцент3 2 5 3" xfId="9774"/>
    <cellStyle name="Акцент3 2 6" xfId="2296"/>
    <cellStyle name="Акцент3 2 6 2" xfId="6318"/>
    <cellStyle name="Акцент3 2 6 2 2" xfId="9777"/>
    <cellStyle name="Акцент3 2 6 3" xfId="9776"/>
    <cellStyle name="Акцент3 2 7" xfId="6313"/>
    <cellStyle name="Акцент3 2 7 2" xfId="9778"/>
    <cellStyle name="Акцент3 2 8" xfId="9767"/>
    <cellStyle name="Акцент3 20" xfId="2301"/>
    <cellStyle name="Акцент3 20 2" xfId="6319"/>
    <cellStyle name="Акцент3 20 2 2" xfId="9780"/>
    <cellStyle name="Акцент3 20 3" xfId="9779"/>
    <cellStyle name="Акцент3 21" xfId="2302"/>
    <cellStyle name="Акцент3 21 2" xfId="6320"/>
    <cellStyle name="Акцент3 21 2 2" xfId="9782"/>
    <cellStyle name="Акцент3 21 3" xfId="9781"/>
    <cellStyle name="Акцент3 22" xfId="2303"/>
    <cellStyle name="Акцент3 22 2" xfId="6321"/>
    <cellStyle name="Акцент3 22 2 2" xfId="9784"/>
    <cellStyle name="Акцент3 22 3" xfId="9783"/>
    <cellStyle name="Акцент3 23" xfId="4531"/>
    <cellStyle name="Акцент3 23 2" xfId="6322"/>
    <cellStyle name="Акцент3 23 2 2" xfId="9786"/>
    <cellStyle name="Акцент3 23 3" xfId="9785"/>
    <cellStyle name="Акцент3 3" xfId="2304"/>
    <cellStyle name="Акцент3 3 2" xfId="6323"/>
    <cellStyle name="Акцент3 3 2 2" xfId="9788"/>
    <cellStyle name="Акцент3 3 3" xfId="9787"/>
    <cellStyle name="Акцент3 4" xfId="2305"/>
    <cellStyle name="Акцент3 4 2" xfId="6324"/>
    <cellStyle name="Акцент3 4 2 2" xfId="9790"/>
    <cellStyle name="Акцент3 4 3" xfId="9789"/>
    <cellStyle name="Акцент3 5" xfId="2306"/>
    <cellStyle name="Акцент3 5 2" xfId="6325"/>
    <cellStyle name="Акцент3 5 2 2" xfId="9792"/>
    <cellStyle name="Акцент3 5 3" xfId="9791"/>
    <cellStyle name="Акцент3 6" xfId="2307"/>
    <cellStyle name="Акцент3 6 2" xfId="6326"/>
    <cellStyle name="Акцент3 6 2 2" xfId="9794"/>
    <cellStyle name="Акцент3 6 3" xfId="9793"/>
    <cellStyle name="Акцент3 7" xfId="2308"/>
    <cellStyle name="Акцент3 7 2" xfId="6327"/>
    <cellStyle name="Акцент3 7 2 2" xfId="9796"/>
    <cellStyle name="Акцент3 7 3" xfId="9795"/>
    <cellStyle name="Акцент3 8" xfId="2309"/>
    <cellStyle name="Акцент3 8 2" xfId="6328"/>
    <cellStyle name="Акцент3 8 2 2" xfId="9798"/>
    <cellStyle name="Акцент3 8 3" xfId="9797"/>
    <cellStyle name="Акцент3 9" xfId="2310"/>
    <cellStyle name="Акцент3 9 2" xfId="6329"/>
    <cellStyle name="Акцент3 9 2 2" xfId="9800"/>
    <cellStyle name="Акцент3 9 3" xfId="9799"/>
    <cellStyle name="Акцент4 10" xfId="2311"/>
    <cellStyle name="Акцент4 10 2" xfId="6330"/>
    <cellStyle name="Акцент4 10 2 2" xfId="9802"/>
    <cellStyle name="Акцент4 10 3" xfId="9801"/>
    <cellStyle name="Акцент4 11" xfId="2312"/>
    <cellStyle name="Акцент4 11 2" xfId="6331"/>
    <cellStyle name="Акцент4 11 2 2" xfId="9804"/>
    <cellStyle name="Акцент4 11 3" xfId="9803"/>
    <cellStyle name="Акцент4 12" xfId="2313"/>
    <cellStyle name="Акцент4 12 2" xfId="6332"/>
    <cellStyle name="Акцент4 12 2 2" xfId="9806"/>
    <cellStyle name="Акцент4 12 3" xfId="9805"/>
    <cellStyle name="Акцент4 13" xfId="2314"/>
    <cellStyle name="Акцент4 13 2" xfId="2315"/>
    <cellStyle name="Акцент4 13 2 2" xfId="6334"/>
    <cellStyle name="Акцент4 13 2 2 2" xfId="9809"/>
    <cellStyle name="Акцент4 13 2 3" xfId="9808"/>
    <cellStyle name="Акцент4 13 3" xfId="6333"/>
    <cellStyle name="Акцент4 13 3 2" xfId="9810"/>
    <cellStyle name="Акцент4 13 4" xfId="9807"/>
    <cellStyle name="Акцент4 14" xfId="2316"/>
    <cellStyle name="Акцент4 14 2" xfId="2317"/>
    <cellStyle name="Акцент4 14 2 2" xfId="6336"/>
    <cellStyle name="Акцент4 14 2 2 2" xfId="9813"/>
    <cellStyle name="Акцент4 14 2 3" xfId="9812"/>
    <cellStyle name="Акцент4 14 3" xfId="6335"/>
    <cellStyle name="Акцент4 14 3 2" xfId="9814"/>
    <cellStyle name="Акцент4 14 4" xfId="9811"/>
    <cellStyle name="Акцент4 15" xfId="2318"/>
    <cellStyle name="Акцент4 15 2" xfId="2319"/>
    <cellStyle name="Акцент4 15 2 2" xfId="6338"/>
    <cellStyle name="Акцент4 15 2 2 2" xfId="9817"/>
    <cellStyle name="Акцент4 15 2 3" xfId="9816"/>
    <cellStyle name="Акцент4 15 3" xfId="6337"/>
    <cellStyle name="Акцент4 15 3 2" xfId="9818"/>
    <cellStyle name="Акцент4 15 4" xfId="9815"/>
    <cellStyle name="Акцент4 16" xfId="2320"/>
    <cellStyle name="Акцент4 16 2" xfId="2321"/>
    <cellStyle name="Акцент4 16 2 2" xfId="6340"/>
    <cellStyle name="Акцент4 16 2 2 2" xfId="9821"/>
    <cellStyle name="Акцент4 16 2 3" xfId="9820"/>
    <cellStyle name="Акцент4 16 3" xfId="6339"/>
    <cellStyle name="Акцент4 16 3 2" xfId="9822"/>
    <cellStyle name="Акцент4 16 4" xfId="9819"/>
    <cellStyle name="Акцент4 17" xfId="2322"/>
    <cellStyle name="Акцент4 17 2" xfId="2323"/>
    <cellStyle name="Акцент4 17 2 2" xfId="6342"/>
    <cellStyle name="Акцент4 17 2 2 2" xfId="9825"/>
    <cellStyle name="Акцент4 17 2 3" xfId="9824"/>
    <cellStyle name="Акцент4 17 3" xfId="6341"/>
    <cellStyle name="Акцент4 17 3 2" xfId="9826"/>
    <cellStyle name="Акцент4 17 4" xfId="9823"/>
    <cellStyle name="Акцент4 18" xfId="2324"/>
    <cellStyle name="Акцент4 18 2" xfId="2325"/>
    <cellStyle name="Акцент4 18 2 2" xfId="6344"/>
    <cellStyle name="Акцент4 18 2 2 2" xfId="9829"/>
    <cellStyle name="Акцент4 18 2 3" xfId="9828"/>
    <cellStyle name="Акцент4 18 3" xfId="6343"/>
    <cellStyle name="Акцент4 18 3 2" xfId="9830"/>
    <cellStyle name="Акцент4 18 4" xfId="9827"/>
    <cellStyle name="Акцент4 19" xfId="2326"/>
    <cellStyle name="Акцент4 19 2" xfId="2327"/>
    <cellStyle name="Акцент4 19 2 2" xfId="6346"/>
    <cellStyle name="Акцент4 19 2 2 2" xfId="9833"/>
    <cellStyle name="Акцент4 19 2 3" xfId="9832"/>
    <cellStyle name="Акцент4 19 3" xfId="6345"/>
    <cellStyle name="Акцент4 19 3 2" xfId="9834"/>
    <cellStyle name="Акцент4 19 4" xfId="9831"/>
    <cellStyle name="Акцент4 2" xfId="353"/>
    <cellStyle name="Акцент4 2 2" xfId="2329"/>
    <cellStyle name="Акцент4 2 2 2" xfId="6348"/>
    <cellStyle name="Акцент4 2 2 2 2" xfId="9837"/>
    <cellStyle name="Акцент4 2 2 3" xfId="9836"/>
    <cellStyle name="Акцент4 2 3" xfId="2330"/>
    <cellStyle name="Акцент4 2 3 2" xfId="6349"/>
    <cellStyle name="Акцент4 2 3 2 2" xfId="9839"/>
    <cellStyle name="Акцент4 2 3 3" xfId="9838"/>
    <cellStyle name="Акцент4 2 4" xfId="2331"/>
    <cellStyle name="Акцент4 2 4 2" xfId="6350"/>
    <cellStyle name="Акцент4 2 4 2 2" xfId="9841"/>
    <cellStyle name="Акцент4 2 4 3" xfId="9840"/>
    <cellStyle name="Акцент4 2 5" xfId="2332"/>
    <cellStyle name="Акцент4 2 5 2" xfId="6351"/>
    <cellStyle name="Акцент4 2 5 2 2" xfId="9843"/>
    <cellStyle name="Акцент4 2 5 3" xfId="9842"/>
    <cellStyle name="Акцент4 2 6" xfId="2328"/>
    <cellStyle name="Акцент4 2 6 2" xfId="6352"/>
    <cellStyle name="Акцент4 2 6 2 2" xfId="9845"/>
    <cellStyle name="Акцент4 2 6 3" xfId="9844"/>
    <cellStyle name="Акцент4 2 7" xfId="6347"/>
    <cellStyle name="Акцент4 2 7 2" xfId="9846"/>
    <cellStyle name="Акцент4 2 8" xfId="9835"/>
    <cellStyle name="Акцент4 20" xfId="2333"/>
    <cellStyle name="Акцент4 20 2" xfId="6353"/>
    <cellStyle name="Акцент4 20 2 2" xfId="9848"/>
    <cellStyle name="Акцент4 20 3" xfId="9847"/>
    <cellStyle name="Акцент4 21" xfId="2334"/>
    <cellStyle name="Акцент4 21 2" xfId="6354"/>
    <cellStyle name="Акцент4 21 2 2" xfId="9850"/>
    <cellStyle name="Акцент4 21 3" xfId="9849"/>
    <cellStyle name="Акцент4 22" xfId="2335"/>
    <cellStyle name="Акцент4 22 2" xfId="6355"/>
    <cellStyle name="Акцент4 22 2 2" xfId="9852"/>
    <cellStyle name="Акцент4 22 3" xfId="9851"/>
    <cellStyle name="Акцент4 23" xfId="4530"/>
    <cellStyle name="Акцент4 23 2" xfId="6356"/>
    <cellStyle name="Акцент4 23 2 2" xfId="9854"/>
    <cellStyle name="Акцент4 23 3" xfId="9853"/>
    <cellStyle name="Акцент4 3" xfId="2336"/>
    <cellStyle name="Акцент4 3 2" xfId="6357"/>
    <cellStyle name="Акцент4 3 2 2" xfId="9856"/>
    <cellStyle name="Акцент4 3 3" xfId="9855"/>
    <cellStyle name="Акцент4 4" xfId="2337"/>
    <cellStyle name="Акцент4 4 2" xfId="6358"/>
    <cellStyle name="Акцент4 4 2 2" xfId="9858"/>
    <cellStyle name="Акцент4 4 3" xfId="9857"/>
    <cellStyle name="Акцент4 5" xfId="2338"/>
    <cellStyle name="Акцент4 5 2" xfId="6359"/>
    <cellStyle name="Акцент4 5 2 2" xfId="9860"/>
    <cellStyle name="Акцент4 5 3" xfId="9859"/>
    <cellStyle name="Акцент4 6" xfId="2339"/>
    <cellStyle name="Акцент4 6 2" xfId="6360"/>
    <cellStyle name="Акцент4 6 2 2" xfId="9862"/>
    <cellStyle name="Акцент4 6 3" xfId="9861"/>
    <cellStyle name="Акцент4 7" xfId="2340"/>
    <cellStyle name="Акцент4 7 2" xfId="6361"/>
    <cellStyle name="Акцент4 7 2 2" xfId="9864"/>
    <cellStyle name="Акцент4 7 3" xfId="9863"/>
    <cellStyle name="Акцент4 8" xfId="2341"/>
    <cellStyle name="Акцент4 8 2" xfId="6362"/>
    <cellStyle name="Акцент4 8 2 2" xfId="9866"/>
    <cellStyle name="Акцент4 8 3" xfId="9865"/>
    <cellStyle name="Акцент4 9" xfId="2342"/>
    <cellStyle name="Акцент4 9 2" xfId="6363"/>
    <cellStyle name="Акцент4 9 2 2" xfId="9868"/>
    <cellStyle name="Акцент4 9 3" xfId="9867"/>
    <cellStyle name="Акцент5 10" xfId="2343"/>
    <cellStyle name="Акцент5 10 2" xfId="6364"/>
    <cellStyle name="Акцент5 10 2 2" xfId="9870"/>
    <cellStyle name="Акцент5 10 3" xfId="9869"/>
    <cellStyle name="Акцент5 11" xfId="2344"/>
    <cellStyle name="Акцент5 11 2" xfId="6365"/>
    <cellStyle name="Акцент5 11 2 2" xfId="9872"/>
    <cellStyle name="Акцент5 11 3" xfId="9871"/>
    <cellStyle name="Акцент5 12" xfId="2345"/>
    <cellStyle name="Акцент5 12 2" xfId="6366"/>
    <cellStyle name="Акцент5 12 2 2" xfId="9874"/>
    <cellStyle name="Акцент5 12 3" xfId="9873"/>
    <cellStyle name="Акцент5 13" xfId="2346"/>
    <cellStyle name="Акцент5 13 2" xfId="2347"/>
    <cellStyle name="Акцент5 13 2 2" xfId="6368"/>
    <cellStyle name="Акцент5 13 2 2 2" xfId="9877"/>
    <cellStyle name="Акцент5 13 2 3" xfId="9876"/>
    <cellStyle name="Акцент5 13 3" xfId="6367"/>
    <cellStyle name="Акцент5 13 3 2" xfId="9878"/>
    <cellStyle name="Акцент5 13 4" xfId="9875"/>
    <cellStyle name="Акцент5 14" xfId="2348"/>
    <cellStyle name="Акцент5 14 2" xfId="2349"/>
    <cellStyle name="Акцент5 14 2 2" xfId="6370"/>
    <cellStyle name="Акцент5 14 2 2 2" xfId="9881"/>
    <cellStyle name="Акцент5 14 2 3" xfId="9880"/>
    <cellStyle name="Акцент5 14 3" xfId="6369"/>
    <cellStyle name="Акцент5 14 3 2" xfId="9882"/>
    <cellStyle name="Акцент5 14 4" xfId="9879"/>
    <cellStyle name="Акцент5 15" xfId="2350"/>
    <cellStyle name="Акцент5 15 2" xfId="2351"/>
    <cellStyle name="Акцент5 15 2 2" xfId="6372"/>
    <cellStyle name="Акцент5 15 2 2 2" xfId="9885"/>
    <cellStyle name="Акцент5 15 2 3" xfId="9884"/>
    <cellStyle name="Акцент5 15 3" xfId="6371"/>
    <cellStyle name="Акцент5 15 3 2" xfId="9886"/>
    <cellStyle name="Акцент5 15 4" xfId="9883"/>
    <cellStyle name="Акцент5 16" xfId="2352"/>
    <cellStyle name="Акцент5 16 2" xfId="2353"/>
    <cellStyle name="Акцент5 16 2 2" xfId="6374"/>
    <cellStyle name="Акцент5 16 2 2 2" xfId="9889"/>
    <cellStyle name="Акцент5 16 2 3" xfId="9888"/>
    <cellStyle name="Акцент5 16 3" xfId="6373"/>
    <cellStyle name="Акцент5 16 3 2" xfId="9890"/>
    <cellStyle name="Акцент5 16 4" xfId="9887"/>
    <cellStyle name="Акцент5 17" xfId="2354"/>
    <cellStyle name="Акцент5 17 2" xfId="2355"/>
    <cellStyle name="Акцент5 17 2 2" xfId="6376"/>
    <cellStyle name="Акцент5 17 2 2 2" xfId="9893"/>
    <cellStyle name="Акцент5 17 2 3" xfId="9892"/>
    <cellStyle name="Акцент5 17 3" xfId="6375"/>
    <cellStyle name="Акцент5 17 3 2" xfId="9894"/>
    <cellStyle name="Акцент5 17 4" xfId="9891"/>
    <cellStyle name="Акцент5 18" xfId="2356"/>
    <cellStyle name="Акцент5 18 2" xfId="2357"/>
    <cellStyle name="Акцент5 18 2 2" xfId="6378"/>
    <cellStyle name="Акцент5 18 2 2 2" xfId="9897"/>
    <cellStyle name="Акцент5 18 2 3" xfId="9896"/>
    <cellStyle name="Акцент5 18 3" xfId="6377"/>
    <cellStyle name="Акцент5 18 3 2" xfId="9898"/>
    <cellStyle name="Акцент5 18 4" xfId="9895"/>
    <cellStyle name="Акцент5 19" xfId="2358"/>
    <cellStyle name="Акцент5 19 2" xfId="2359"/>
    <cellStyle name="Акцент5 19 2 2" xfId="6380"/>
    <cellStyle name="Акцент5 19 2 2 2" xfId="9901"/>
    <cellStyle name="Акцент5 19 2 3" xfId="9900"/>
    <cellStyle name="Акцент5 19 3" xfId="6379"/>
    <cellStyle name="Акцент5 19 3 2" xfId="9902"/>
    <cellStyle name="Акцент5 19 4" xfId="9899"/>
    <cellStyle name="Акцент5 2" xfId="354"/>
    <cellStyle name="Акцент5 2 2" xfId="2361"/>
    <cellStyle name="Акцент5 2 2 2" xfId="6382"/>
    <cellStyle name="Акцент5 2 2 2 2" xfId="9905"/>
    <cellStyle name="Акцент5 2 2 3" xfId="9904"/>
    <cellStyle name="Акцент5 2 3" xfId="2362"/>
    <cellStyle name="Акцент5 2 3 2" xfId="6383"/>
    <cellStyle name="Акцент5 2 3 2 2" xfId="9907"/>
    <cellStyle name="Акцент5 2 3 3" xfId="9906"/>
    <cellStyle name="Акцент5 2 4" xfId="2363"/>
    <cellStyle name="Акцент5 2 4 2" xfId="6384"/>
    <cellStyle name="Акцент5 2 4 2 2" xfId="9909"/>
    <cellStyle name="Акцент5 2 4 3" xfId="9908"/>
    <cellStyle name="Акцент5 2 5" xfId="2364"/>
    <cellStyle name="Акцент5 2 5 2" xfId="6385"/>
    <cellStyle name="Акцент5 2 5 2 2" xfId="9911"/>
    <cellStyle name="Акцент5 2 5 3" xfId="9910"/>
    <cellStyle name="Акцент5 2 6" xfId="2360"/>
    <cellStyle name="Акцент5 2 6 2" xfId="6386"/>
    <cellStyle name="Акцент5 2 6 2 2" xfId="9913"/>
    <cellStyle name="Акцент5 2 6 3" xfId="9912"/>
    <cellStyle name="Акцент5 2 7" xfId="6381"/>
    <cellStyle name="Акцент5 2 7 2" xfId="9914"/>
    <cellStyle name="Акцент5 2 8" xfId="9903"/>
    <cellStyle name="Акцент5 20" xfId="2365"/>
    <cellStyle name="Акцент5 20 2" xfId="6387"/>
    <cellStyle name="Акцент5 20 2 2" xfId="9916"/>
    <cellStyle name="Акцент5 20 3" xfId="9915"/>
    <cellStyle name="Акцент5 21" xfId="2366"/>
    <cellStyle name="Акцент5 21 2" xfId="6388"/>
    <cellStyle name="Акцент5 21 2 2" xfId="9918"/>
    <cellStyle name="Акцент5 21 3" xfId="9917"/>
    <cellStyle name="Акцент5 22" xfId="2367"/>
    <cellStyle name="Акцент5 22 2" xfId="6389"/>
    <cellStyle name="Акцент5 22 2 2" xfId="9920"/>
    <cellStyle name="Акцент5 22 3" xfId="9919"/>
    <cellStyle name="Акцент5 23" xfId="4529"/>
    <cellStyle name="Акцент5 23 2" xfId="6390"/>
    <cellStyle name="Акцент5 23 2 2" xfId="9922"/>
    <cellStyle name="Акцент5 23 3" xfId="9921"/>
    <cellStyle name="Акцент5 3" xfId="2368"/>
    <cellStyle name="Акцент5 3 2" xfId="6391"/>
    <cellStyle name="Акцент5 3 2 2" xfId="9924"/>
    <cellStyle name="Акцент5 3 3" xfId="9923"/>
    <cellStyle name="Акцент5 4" xfId="2369"/>
    <cellStyle name="Акцент5 4 2" xfId="6392"/>
    <cellStyle name="Акцент5 4 2 2" xfId="9926"/>
    <cellStyle name="Акцент5 4 3" xfId="9925"/>
    <cellStyle name="Акцент5 5" xfId="2370"/>
    <cellStyle name="Акцент5 5 2" xfId="6393"/>
    <cellStyle name="Акцент5 5 2 2" xfId="9928"/>
    <cellStyle name="Акцент5 5 3" xfId="9927"/>
    <cellStyle name="Акцент5 6" xfId="2371"/>
    <cellStyle name="Акцент5 6 2" xfId="6394"/>
    <cellStyle name="Акцент5 6 2 2" xfId="9930"/>
    <cellStyle name="Акцент5 6 3" xfId="9929"/>
    <cellStyle name="Акцент5 7" xfId="2372"/>
    <cellStyle name="Акцент5 7 2" xfId="6395"/>
    <cellStyle name="Акцент5 7 2 2" xfId="9932"/>
    <cellStyle name="Акцент5 7 3" xfId="9931"/>
    <cellStyle name="Акцент5 8" xfId="2373"/>
    <cellStyle name="Акцент5 8 2" xfId="6396"/>
    <cellStyle name="Акцент5 8 2 2" xfId="9934"/>
    <cellStyle name="Акцент5 8 3" xfId="9933"/>
    <cellStyle name="Акцент5 9" xfId="2374"/>
    <cellStyle name="Акцент5 9 2" xfId="6397"/>
    <cellStyle name="Акцент5 9 2 2" xfId="9936"/>
    <cellStyle name="Акцент5 9 3" xfId="9935"/>
    <cellStyle name="Акцент6 10" xfId="2375"/>
    <cellStyle name="Акцент6 10 2" xfId="6398"/>
    <cellStyle name="Акцент6 10 2 2" xfId="9938"/>
    <cellStyle name="Акцент6 10 3" xfId="9937"/>
    <cellStyle name="Акцент6 11" xfId="2376"/>
    <cellStyle name="Акцент6 11 2" xfId="6399"/>
    <cellStyle name="Акцент6 11 2 2" xfId="9940"/>
    <cellStyle name="Акцент6 11 3" xfId="9939"/>
    <cellStyle name="Акцент6 12" xfId="2377"/>
    <cellStyle name="Акцент6 12 2" xfId="6400"/>
    <cellStyle name="Акцент6 12 2 2" xfId="9942"/>
    <cellStyle name="Акцент6 12 3" xfId="9941"/>
    <cellStyle name="Акцент6 13" xfId="2378"/>
    <cellStyle name="Акцент6 13 2" xfId="2379"/>
    <cellStyle name="Акцент6 13 2 2" xfId="6402"/>
    <cellStyle name="Акцент6 13 2 2 2" xfId="9945"/>
    <cellStyle name="Акцент6 13 2 3" xfId="9944"/>
    <cellStyle name="Акцент6 13 3" xfId="6401"/>
    <cellStyle name="Акцент6 13 3 2" xfId="9946"/>
    <cellStyle name="Акцент6 13 4" xfId="9943"/>
    <cellStyle name="Акцент6 14" xfId="2380"/>
    <cellStyle name="Акцент6 14 2" xfId="2381"/>
    <cellStyle name="Акцент6 14 2 2" xfId="6404"/>
    <cellStyle name="Акцент6 14 2 2 2" xfId="9949"/>
    <cellStyle name="Акцент6 14 2 3" xfId="9948"/>
    <cellStyle name="Акцент6 14 3" xfId="6403"/>
    <cellStyle name="Акцент6 14 3 2" xfId="9950"/>
    <cellStyle name="Акцент6 14 4" xfId="9947"/>
    <cellStyle name="Акцент6 15" xfId="2382"/>
    <cellStyle name="Акцент6 15 2" xfId="2383"/>
    <cellStyle name="Акцент6 15 2 2" xfId="6406"/>
    <cellStyle name="Акцент6 15 2 2 2" xfId="9953"/>
    <cellStyle name="Акцент6 15 2 3" xfId="9952"/>
    <cellStyle name="Акцент6 15 3" xfId="6405"/>
    <cellStyle name="Акцент6 15 3 2" xfId="9954"/>
    <cellStyle name="Акцент6 15 4" xfId="9951"/>
    <cellStyle name="Акцент6 16" xfId="2384"/>
    <cellStyle name="Акцент6 16 2" xfId="2385"/>
    <cellStyle name="Акцент6 16 2 2" xfId="6408"/>
    <cellStyle name="Акцент6 16 2 2 2" xfId="9957"/>
    <cellStyle name="Акцент6 16 2 3" xfId="9956"/>
    <cellStyle name="Акцент6 16 3" xfId="6407"/>
    <cellStyle name="Акцент6 16 3 2" xfId="9958"/>
    <cellStyle name="Акцент6 16 4" xfId="9955"/>
    <cellStyle name="Акцент6 17" xfId="2386"/>
    <cellStyle name="Акцент6 17 2" xfId="2387"/>
    <cellStyle name="Акцент6 17 2 2" xfId="6410"/>
    <cellStyle name="Акцент6 17 2 2 2" xfId="9961"/>
    <cellStyle name="Акцент6 17 2 3" xfId="9960"/>
    <cellStyle name="Акцент6 17 3" xfId="6409"/>
    <cellStyle name="Акцент6 17 3 2" xfId="9962"/>
    <cellStyle name="Акцент6 17 4" xfId="9959"/>
    <cellStyle name="Акцент6 18" xfId="2388"/>
    <cellStyle name="Акцент6 18 2" xfId="2389"/>
    <cellStyle name="Акцент6 18 2 2" xfId="6412"/>
    <cellStyle name="Акцент6 18 2 2 2" xfId="9965"/>
    <cellStyle name="Акцент6 18 2 3" xfId="9964"/>
    <cellStyle name="Акцент6 18 3" xfId="6411"/>
    <cellStyle name="Акцент6 18 3 2" xfId="9966"/>
    <cellStyle name="Акцент6 18 4" xfId="9963"/>
    <cellStyle name="Акцент6 19" xfId="2390"/>
    <cellStyle name="Акцент6 19 2" xfId="2391"/>
    <cellStyle name="Акцент6 19 2 2" xfId="6414"/>
    <cellStyle name="Акцент6 19 2 2 2" xfId="9969"/>
    <cellStyle name="Акцент6 19 2 3" xfId="9968"/>
    <cellStyle name="Акцент6 19 3" xfId="6413"/>
    <cellStyle name="Акцент6 19 3 2" xfId="9970"/>
    <cellStyle name="Акцент6 19 4" xfId="9967"/>
    <cellStyle name="Акцент6 2" xfId="355"/>
    <cellStyle name="Акцент6 2 2" xfId="2393"/>
    <cellStyle name="Акцент6 2 2 2" xfId="6416"/>
    <cellStyle name="Акцент6 2 2 2 2" xfId="9973"/>
    <cellStyle name="Акцент6 2 2 3" xfId="9972"/>
    <cellStyle name="Акцент6 2 3" xfId="2394"/>
    <cellStyle name="Акцент6 2 3 2" xfId="6417"/>
    <cellStyle name="Акцент6 2 3 2 2" xfId="9975"/>
    <cellStyle name="Акцент6 2 3 3" xfId="9974"/>
    <cellStyle name="Акцент6 2 4" xfId="2395"/>
    <cellStyle name="Акцент6 2 4 2" xfId="6418"/>
    <cellStyle name="Акцент6 2 4 2 2" xfId="9977"/>
    <cellStyle name="Акцент6 2 4 3" xfId="9976"/>
    <cellStyle name="Акцент6 2 5" xfId="2396"/>
    <cellStyle name="Акцент6 2 5 2" xfId="6419"/>
    <cellStyle name="Акцент6 2 5 2 2" xfId="9979"/>
    <cellStyle name="Акцент6 2 5 3" xfId="9978"/>
    <cellStyle name="Акцент6 2 6" xfId="2392"/>
    <cellStyle name="Акцент6 2 6 2" xfId="6420"/>
    <cellStyle name="Акцент6 2 6 2 2" xfId="9981"/>
    <cellStyle name="Акцент6 2 6 3" xfId="9980"/>
    <cellStyle name="Акцент6 2 7" xfId="6415"/>
    <cellStyle name="Акцент6 2 7 2" xfId="9982"/>
    <cellStyle name="Акцент6 2 8" xfId="9971"/>
    <cellStyle name="Акцент6 20" xfId="2397"/>
    <cellStyle name="Акцент6 20 2" xfId="6421"/>
    <cellStyle name="Акцент6 20 2 2" xfId="9984"/>
    <cellStyle name="Акцент6 20 3" xfId="9983"/>
    <cellStyle name="Акцент6 21" xfId="2398"/>
    <cellStyle name="Акцент6 21 2" xfId="6422"/>
    <cellStyle name="Акцент6 21 2 2" xfId="9986"/>
    <cellStyle name="Акцент6 21 3" xfId="9985"/>
    <cellStyle name="Акцент6 22" xfId="2399"/>
    <cellStyle name="Акцент6 22 2" xfId="6423"/>
    <cellStyle name="Акцент6 22 2 2" xfId="9988"/>
    <cellStyle name="Акцент6 22 3" xfId="9987"/>
    <cellStyle name="Акцент6 23" xfId="4528"/>
    <cellStyle name="Акцент6 23 2" xfId="6424"/>
    <cellStyle name="Акцент6 23 2 2" xfId="9990"/>
    <cellStyle name="Акцент6 23 3" xfId="9989"/>
    <cellStyle name="Акцент6 3" xfId="2400"/>
    <cellStyle name="Акцент6 3 2" xfId="6425"/>
    <cellStyle name="Акцент6 3 2 2" xfId="9992"/>
    <cellStyle name="Акцент6 3 3" xfId="9991"/>
    <cellStyle name="Акцент6 4" xfId="2401"/>
    <cellStyle name="Акцент6 4 2" xfId="6426"/>
    <cellStyle name="Акцент6 4 2 2" xfId="9994"/>
    <cellStyle name="Акцент6 4 3" xfId="9993"/>
    <cellStyle name="Акцент6 5" xfId="2402"/>
    <cellStyle name="Акцент6 5 2" xfId="6427"/>
    <cellStyle name="Акцент6 5 2 2" xfId="9996"/>
    <cellStyle name="Акцент6 5 3" xfId="9995"/>
    <cellStyle name="Акцент6 6" xfId="2403"/>
    <cellStyle name="Акцент6 6 2" xfId="6428"/>
    <cellStyle name="Акцент6 6 2 2" xfId="9998"/>
    <cellStyle name="Акцент6 6 3" xfId="9997"/>
    <cellStyle name="Акцент6 7" xfId="2404"/>
    <cellStyle name="Акцент6 7 2" xfId="6429"/>
    <cellStyle name="Акцент6 7 2 2" xfId="10000"/>
    <cellStyle name="Акцент6 7 3" xfId="9999"/>
    <cellStyle name="Акцент6 8" xfId="2405"/>
    <cellStyle name="Акцент6 8 2" xfId="6430"/>
    <cellStyle name="Акцент6 8 2 2" xfId="10002"/>
    <cellStyle name="Акцент6 8 3" xfId="10001"/>
    <cellStyle name="Акцент6 9" xfId="2406"/>
    <cellStyle name="Акцент6 9 2" xfId="6431"/>
    <cellStyle name="Акцент6 9 2 2" xfId="10004"/>
    <cellStyle name="Акцент6 9 3" xfId="10003"/>
    <cellStyle name="Беззащитный" xfId="356"/>
    <cellStyle name="Беззащитный 2" xfId="4527"/>
    <cellStyle name="Беззащитный 2 2" xfId="6433"/>
    <cellStyle name="Беззащитный 2 2 2" xfId="10007"/>
    <cellStyle name="Беззащитный 2 3" xfId="10006"/>
    <cellStyle name="Беззащитный 3" xfId="6432"/>
    <cellStyle name="Беззащитный 3 2" xfId="10008"/>
    <cellStyle name="Беззащитный 4" xfId="10005"/>
    <cellStyle name="Ввод  10" xfId="2407"/>
    <cellStyle name="Ввод  10 2" xfId="6434"/>
    <cellStyle name="Ввод  10 2 2" xfId="10010"/>
    <cellStyle name="Ввод  10 3" xfId="10009"/>
    <cellStyle name="Ввод  11" xfId="2408"/>
    <cellStyle name="Ввод  11 2" xfId="6435"/>
    <cellStyle name="Ввод  11 2 2" xfId="10012"/>
    <cellStyle name="Ввод  11 3" xfId="10011"/>
    <cellStyle name="Ввод  12" xfId="2409"/>
    <cellStyle name="Ввод  12 2" xfId="6436"/>
    <cellStyle name="Ввод  12 2 2" xfId="10014"/>
    <cellStyle name="Ввод  12 3" xfId="10013"/>
    <cellStyle name="Ввод  13" xfId="2410"/>
    <cellStyle name="Ввод  13 2" xfId="2411"/>
    <cellStyle name="Ввод  13 2 2" xfId="6438"/>
    <cellStyle name="Ввод  13 2 2 2" xfId="10017"/>
    <cellStyle name="Ввод  13 2 3" xfId="10016"/>
    <cellStyle name="Ввод  13 3" xfId="6437"/>
    <cellStyle name="Ввод  13 3 2" xfId="10018"/>
    <cellStyle name="Ввод  13 4" xfId="10015"/>
    <cellStyle name="Ввод  14" xfId="2412"/>
    <cellStyle name="Ввод  14 2" xfId="2413"/>
    <cellStyle name="Ввод  14 2 2" xfId="6440"/>
    <cellStyle name="Ввод  14 2 2 2" xfId="10021"/>
    <cellStyle name="Ввод  14 2 3" xfId="10020"/>
    <cellStyle name="Ввод  14 3" xfId="6439"/>
    <cellStyle name="Ввод  14 3 2" xfId="10022"/>
    <cellStyle name="Ввод  14 4" xfId="10019"/>
    <cellStyle name="Ввод  15" xfId="2414"/>
    <cellStyle name="Ввод  15 2" xfId="2415"/>
    <cellStyle name="Ввод  15 2 2" xfId="6442"/>
    <cellStyle name="Ввод  15 2 2 2" xfId="10025"/>
    <cellStyle name="Ввод  15 2 3" xfId="10024"/>
    <cellStyle name="Ввод  15 3" xfId="6441"/>
    <cellStyle name="Ввод  15 3 2" xfId="10026"/>
    <cellStyle name="Ввод  15 4" xfId="10023"/>
    <cellStyle name="Ввод  16" xfId="2416"/>
    <cellStyle name="Ввод  16 2" xfId="2417"/>
    <cellStyle name="Ввод  16 2 2" xfId="6444"/>
    <cellStyle name="Ввод  16 2 2 2" xfId="10029"/>
    <cellStyle name="Ввод  16 2 3" xfId="10028"/>
    <cellStyle name="Ввод  16 3" xfId="6443"/>
    <cellStyle name="Ввод  16 3 2" xfId="10030"/>
    <cellStyle name="Ввод  16 4" xfId="10027"/>
    <cellStyle name="Ввод  17" xfId="2418"/>
    <cellStyle name="Ввод  17 2" xfId="2419"/>
    <cellStyle name="Ввод  17 2 2" xfId="6446"/>
    <cellStyle name="Ввод  17 2 2 2" xfId="10033"/>
    <cellStyle name="Ввод  17 2 3" xfId="10032"/>
    <cellStyle name="Ввод  17 3" xfId="6445"/>
    <cellStyle name="Ввод  17 3 2" xfId="10034"/>
    <cellStyle name="Ввод  17 4" xfId="10031"/>
    <cellStyle name="Ввод  18" xfId="2420"/>
    <cellStyle name="Ввод  18 2" xfId="2421"/>
    <cellStyle name="Ввод  18 2 2" xfId="6448"/>
    <cellStyle name="Ввод  18 2 2 2" xfId="10037"/>
    <cellStyle name="Ввод  18 2 3" xfId="10036"/>
    <cellStyle name="Ввод  18 3" xfId="6447"/>
    <cellStyle name="Ввод  18 3 2" xfId="10038"/>
    <cellStyle name="Ввод  18 4" xfId="10035"/>
    <cellStyle name="Ввод  19" xfId="2422"/>
    <cellStyle name="Ввод  19 2" xfId="2423"/>
    <cellStyle name="Ввод  19 2 2" xfId="6450"/>
    <cellStyle name="Ввод  19 2 2 2" xfId="10041"/>
    <cellStyle name="Ввод  19 2 3" xfId="10040"/>
    <cellStyle name="Ввод  19 3" xfId="6449"/>
    <cellStyle name="Ввод  19 3 2" xfId="10042"/>
    <cellStyle name="Ввод  19 4" xfId="10039"/>
    <cellStyle name="Ввод  2" xfId="357"/>
    <cellStyle name="Ввод  2 2" xfId="2425"/>
    <cellStyle name="Ввод  2 2 2" xfId="6452"/>
    <cellStyle name="Ввод  2 2 2 2" xfId="10045"/>
    <cellStyle name="Ввод  2 2 3" xfId="10044"/>
    <cellStyle name="Ввод  2 3" xfId="2426"/>
    <cellStyle name="Ввод  2 3 2" xfId="6453"/>
    <cellStyle name="Ввод  2 3 2 2" xfId="10047"/>
    <cellStyle name="Ввод  2 3 3" xfId="10046"/>
    <cellStyle name="Ввод  2 4" xfId="2427"/>
    <cellStyle name="Ввод  2 4 2" xfId="6454"/>
    <cellStyle name="Ввод  2 4 2 2" xfId="10049"/>
    <cellStyle name="Ввод  2 4 3" xfId="10048"/>
    <cellStyle name="Ввод  2 5" xfId="2428"/>
    <cellStyle name="Ввод  2 5 2" xfId="6455"/>
    <cellStyle name="Ввод  2 5 2 2" xfId="10051"/>
    <cellStyle name="Ввод  2 5 3" xfId="10050"/>
    <cellStyle name="Ввод  2 6" xfId="2424"/>
    <cellStyle name="Ввод  2 6 2" xfId="6456"/>
    <cellStyle name="Ввод  2 6 2 2" xfId="10053"/>
    <cellStyle name="Ввод  2 6 3" xfId="10052"/>
    <cellStyle name="Ввод  2 7" xfId="6451"/>
    <cellStyle name="Ввод  2 7 2" xfId="10054"/>
    <cellStyle name="Ввод  2 8" xfId="10043"/>
    <cellStyle name="Ввод  20" xfId="2429"/>
    <cellStyle name="Ввод  20 2" xfId="6457"/>
    <cellStyle name="Ввод  20 2 2" xfId="10056"/>
    <cellStyle name="Ввод  20 3" xfId="10055"/>
    <cellStyle name="Ввод  21" xfId="2430"/>
    <cellStyle name="Ввод  21 2" xfId="6458"/>
    <cellStyle name="Ввод  21 2 2" xfId="10058"/>
    <cellStyle name="Ввод  21 3" xfId="10057"/>
    <cellStyle name="Ввод  22" xfId="2431"/>
    <cellStyle name="Ввод  22 2" xfId="6459"/>
    <cellStyle name="Ввод  22 2 2" xfId="10060"/>
    <cellStyle name="Ввод  22 3" xfId="10059"/>
    <cellStyle name="Ввод  23" xfId="4526"/>
    <cellStyle name="Ввод  23 2" xfId="6460"/>
    <cellStyle name="Ввод  23 2 2" xfId="10062"/>
    <cellStyle name="Ввод  23 3" xfId="10061"/>
    <cellStyle name="Ввод  3" xfId="2432"/>
    <cellStyle name="Ввод  3 2" xfId="6461"/>
    <cellStyle name="Ввод  3 2 2" xfId="10064"/>
    <cellStyle name="Ввод  3 3" xfId="10063"/>
    <cellStyle name="Ввод  4" xfId="2433"/>
    <cellStyle name="Ввод  4 2" xfId="6462"/>
    <cellStyle name="Ввод  4 2 2" xfId="10066"/>
    <cellStyle name="Ввод  4 3" xfId="10065"/>
    <cellStyle name="Ввод  5" xfId="2434"/>
    <cellStyle name="Ввод  5 2" xfId="6463"/>
    <cellStyle name="Ввод  5 2 2" xfId="10068"/>
    <cellStyle name="Ввод  5 3" xfId="10067"/>
    <cellStyle name="Ввод  6" xfId="2435"/>
    <cellStyle name="Ввод  6 2" xfId="6464"/>
    <cellStyle name="Ввод  6 2 2" xfId="10070"/>
    <cellStyle name="Ввод  6 3" xfId="10069"/>
    <cellStyle name="Ввод  7" xfId="2436"/>
    <cellStyle name="Ввод  7 2" xfId="6465"/>
    <cellStyle name="Ввод  7 2 2" xfId="10072"/>
    <cellStyle name="Ввод  7 3" xfId="10071"/>
    <cellStyle name="Ввод  8" xfId="2437"/>
    <cellStyle name="Ввод  8 2" xfId="6466"/>
    <cellStyle name="Ввод  8 2 2" xfId="10074"/>
    <cellStyle name="Ввод  8 3" xfId="10073"/>
    <cellStyle name="Ввод  9" xfId="2438"/>
    <cellStyle name="Ввод  9 2" xfId="6467"/>
    <cellStyle name="Ввод  9 2 2" xfId="10076"/>
    <cellStyle name="Ввод  9 3" xfId="10075"/>
    <cellStyle name="Вывод 10" xfId="2439"/>
    <cellStyle name="Вывод 10 2" xfId="6468"/>
    <cellStyle name="Вывод 10 2 2" xfId="10078"/>
    <cellStyle name="Вывод 10 3" xfId="10077"/>
    <cellStyle name="Вывод 11" xfId="2440"/>
    <cellStyle name="Вывод 11 2" xfId="6469"/>
    <cellStyle name="Вывод 11 2 2" xfId="10080"/>
    <cellStyle name="Вывод 11 3" xfId="10079"/>
    <cellStyle name="Вывод 12" xfId="2441"/>
    <cellStyle name="Вывод 12 2" xfId="6470"/>
    <cellStyle name="Вывод 12 2 2" xfId="10082"/>
    <cellStyle name="Вывод 12 3" xfId="10081"/>
    <cellStyle name="Вывод 13" xfId="2442"/>
    <cellStyle name="Вывод 13 2" xfId="2443"/>
    <cellStyle name="Вывод 13 2 2" xfId="6472"/>
    <cellStyle name="Вывод 13 2 2 2" xfId="10085"/>
    <cellStyle name="Вывод 13 2 3" xfId="10084"/>
    <cellStyle name="Вывод 13 3" xfId="6471"/>
    <cellStyle name="Вывод 13 3 2" xfId="10086"/>
    <cellStyle name="Вывод 13 4" xfId="10083"/>
    <cellStyle name="Вывод 14" xfId="2444"/>
    <cellStyle name="Вывод 14 2" xfId="2445"/>
    <cellStyle name="Вывод 14 2 2" xfId="6474"/>
    <cellStyle name="Вывод 14 2 2 2" xfId="10089"/>
    <cellStyle name="Вывод 14 2 3" xfId="10088"/>
    <cellStyle name="Вывод 14 3" xfId="6473"/>
    <cellStyle name="Вывод 14 3 2" xfId="10090"/>
    <cellStyle name="Вывод 14 4" xfId="10087"/>
    <cellStyle name="Вывод 15" xfId="2446"/>
    <cellStyle name="Вывод 15 2" xfId="2447"/>
    <cellStyle name="Вывод 15 2 2" xfId="6476"/>
    <cellStyle name="Вывод 15 2 2 2" xfId="10093"/>
    <cellStyle name="Вывод 15 2 3" xfId="10092"/>
    <cellStyle name="Вывод 15 3" xfId="6475"/>
    <cellStyle name="Вывод 15 3 2" xfId="10094"/>
    <cellStyle name="Вывод 15 4" xfId="10091"/>
    <cellStyle name="Вывод 16" xfId="2448"/>
    <cellStyle name="Вывод 16 2" xfId="2449"/>
    <cellStyle name="Вывод 16 2 2" xfId="6478"/>
    <cellStyle name="Вывод 16 2 2 2" xfId="10097"/>
    <cellStyle name="Вывод 16 2 3" xfId="10096"/>
    <cellStyle name="Вывод 16 3" xfId="6477"/>
    <cellStyle name="Вывод 16 3 2" xfId="10098"/>
    <cellStyle name="Вывод 16 4" xfId="10095"/>
    <cellStyle name="Вывод 17" xfId="2450"/>
    <cellStyle name="Вывод 17 2" xfId="2451"/>
    <cellStyle name="Вывод 17 2 2" xfId="6480"/>
    <cellStyle name="Вывод 17 2 2 2" xfId="10101"/>
    <cellStyle name="Вывод 17 2 3" xfId="10100"/>
    <cellStyle name="Вывод 17 3" xfId="6479"/>
    <cellStyle name="Вывод 17 3 2" xfId="10102"/>
    <cellStyle name="Вывод 17 4" xfId="10099"/>
    <cellStyle name="Вывод 18" xfId="2452"/>
    <cellStyle name="Вывод 18 2" xfId="2453"/>
    <cellStyle name="Вывод 18 2 2" xfId="6482"/>
    <cellStyle name="Вывод 18 2 2 2" xfId="10105"/>
    <cellStyle name="Вывод 18 2 3" xfId="10104"/>
    <cellStyle name="Вывод 18 3" xfId="6481"/>
    <cellStyle name="Вывод 18 3 2" xfId="10106"/>
    <cellStyle name="Вывод 18 4" xfId="10103"/>
    <cellStyle name="Вывод 19" xfId="2454"/>
    <cellStyle name="Вывод 19 2" xfId="2455"/>
    <cellStyle name="Вывод 19 2 2" xfId="6484"/>
    <cellStyle name="Вывод 19 2 2 2" xfId="10109"/>
    <cellStyle name="Вывод 19 2 3" xfId="10108"/>
    <cellStyle name="Вывод 19 3" xfId="6483"/>
    <cellStyle name="Вывод 19 3 2" xfId="10110"/>
    <cellStyle name="Вывод 19 4" xfId="10107"/>
    <cellStyle name="Вывод 2" xfId="358"/>
    <cellStyle name="Вывод 2 2" xfId="2457"/>
    <cellStyle name="Вывод 2 2 2" xfId="6486"/>
    <cellStyle name="Вывод 2 2 2 2" xfId="10113"/>
    <cellStyle name="Вывод 2 2 3" xfId="10112"/>
    <cellStyle name="Вывод 2 3" xfId="2458"/>
    <cellStyle name="Вывод 2 3 2" xfId="6487"/>
    <cellStyle name="Вывод 2 3 2 2" xfId="10115"/>
    <cellStyle name="Вывод 2 3 3" xfId="10114"/>
    <cellStyle name="Вывод 2 4" xfId="2459"/>
    <cellStyle name="Вывод 2 4 2" xfId="6488"/>
    <cellStyle name="Вывод 2 4 2 2" xfId="10117"/>
    <cellStyle name="Вывод 2 4 3" xfId="10116"/>
    <cellStyle name="Вывод 2 5" xfId="2460"/>
    <cellStyle name="Вывод 2 5 2" xfId="6489"/>
    <cellStyle name="Вывод 2 5 2 2" xfId="10119"/>
    <cellStyle name="Вывод 2 5 3" xfId="10118"/>
    <cellStyle name="Вывод 2 6" xfId="2456"/>
    <cellStyle name="Вывод 2 6 2" xfId="6490"/>
    <cellStyle name="Вывод 2 6 2 2" xfId="10121"/>
    <cellStyle name="Вывод 2 6 3" xfId="10120"/>
    <cellStyle name="Вывод 2 7" xfId="6485"/>
    <cellStyle name="Вывод 2 7 2" xfId="10122"/>
    <cellStyle name="Вывод 2 8" xfId="10111"/>
    <cellStyle name="Вывод 20" xfId="2461"/>
    <cellStyle name="Вывод 20 2" xfId="6491"/>
    <cellStyle name="Вывод 20 2 2" xfId="10124"/>
    <cellStyle name="Вывод 20 3" xfId="10123"/>
    <cellStyle name="Вывод 21" xfId="2462"/>
    <cellStyle name="Вывод 21 2" xfId="6492"/>
    <cellStyle name="Вывод 21 2 2" xfId="10126"/>
    <cellStyle name="Вывод 21 3" xfId="10125"/>
    <cellStyle name="Вывод 22" xfId="2463"/>
    <cellStyle name="Вывод 22 2" xfId="6493"/>
    <cellStyle name="Вывод 22 2 2" xfId="10128"/>
    <cellStyle name="Вывод 22 3" xfId="10127"/>
    <cellStyle name="Вывод 23" xfId="4525"/>
    <cellStyle name="Вывод 23 2" xfId="6494"/>
    <cellStyle name="Вывод 23 2 2" xfId="10130"/>
    <cellStyle name="Вывод 23 3" xfId="10129"/>
    <cellStyle name="Вывод 3" xfId="2464"/>
    <cellStyle name="Вывод 3 2" xfId="6495"/>
    <cellStyle name="Вывод 3 2 2" xfId="10132"/>
    <cellStyle name="Вывод 3 3" xfId="10131"/>
    <cellStyle name="Вывод 4" xfId="2465"/>
    <cellStyle name="Вывод 4 2" xfId="6496"/>
    <cellStyle name="Вывод 4 2 2" xfId="10134"/>
    <cellStyle name="Вывод 4 3" xfId="10133"/>
    <cellStyle name="Вывод 5" xfId="2466"/>
    <cellStyle name="Вывод 5 2" xfId="6497"/>
    <cellStyle name="Вывод 5 2 2" xfId="10136"/>
    <cellStyle name="Вывод 5 3" xfId="10135"/>
    <cellStyle name="Вывод 6" xfId="2467"/>
    <cellStyle name="Вывод 6 2" xfId="6498"/>
    <cellStyle name="Вывод 6 2 2" xfId="10138"/>
    <cellStyle name="Вывод 6 3" xfId="10137"/>
    <cellStyle name="Вывод 7" xfId="2468"/>
    <cellStyle name="Вывод 7 2" xfId="6499"/>
    <cellStyle name="Вывод 7 2 2" xfId="10140"/>
    <cellStyle name="Вывод 7 3" xfId="10139"/>
    <cellStyle name="Вывод 8" xfId="2469"/>
    <cellStyle name="Вывод 8 2" xfId="6500"/>
    <cellStyle name="Вывод 8 2 2" xfId="10142"/>
    <cellStyle name="Вывод 8 3" xfId="10141"/>
    <cellStyle name="Вывод 9" xfId="2470"/>
    <cellStyle name="Вывод 9 2" xfId="6501"/>
    <cellStyle name="Вывод 9 2 2" xfId="10144"/>
    <cellStyle name="Вывод 9 3" xfId="10143"/>
    <cellStyle name="Вычисление 10" xfId="2471"/>
    <cellStyle name="Вычисление 10 2" xfId="6502"/>
    <cellStyle name="Вычисление 10 2 2" xfId="10146"/>
    <cellStyle name="Вычисление 10 3" xfId="10145"/>
    <cellStyle name="Вычисление 11" xfId="2472"/>
    <cellStyle name="Вычисление 11 2" xfId="6503"/>
    <cellStyle name="Вычисление 11 2 2" xfId="10148"/>
    <cellStyle name="Вычисление 11 3" xfId="10147"/>
    <cellStyle name="Вычисление 12" xfId="2473"/>
    <cellStyle name="Вычисление 12 2" xfId="6504"/>
    <cellStyle name="Вычисление 12 2 2" xfId="10150"/>
    <cellStyle name="Вычисление 12 3" xfId="10149"/>
    <cellStyle name="Вычисление 13" xfId="2474"/>
    <cellStyle name="Вычисление 13 2" xfId="2475"/>
    <cellStyle name="Вычисление 13 2 2" xfId="6506"/>
    <cellStyle name="Вычисление 13 2 2 2" xfId="10153"/>
    <cellStyle name="Вычисление 13 2 3" xfId="10152"/>
    <cellStyle name="Вычисление 13 3" xfId="6505"/>
    <cellStyle name="Вычисление 13 3 2" xfId="10154"/>
    <cellStyle name="Вычисление 13 4" xfId="10151"/>
    <cellStyle name="Вычисление 14" xfId="2476"/>
    <cellStyle name="Вычисление 14 2" xfId="2477"/>
    <cellStyle name="Вычисление 14 2 2" xfId="6508"/>
    <cellStyle name="Вычисление 14 2 2 2" xfId="10157"/>
    <cellStyle name="Вычисление 14 2 3" xfId="10156"/>
    <cellStyle name="Вычисление 14 3" xfId="6507"/>
    <cellStyle name="Вычисление 14 3 2" xfId="10158"/>
    <cellStyle name="Вычисление 14 4" xfId="10155"/>
    <cellStyle name="Вычисление 15" xfId="2478"/>
    <cellStyle name="Вычисление 15 2" xfId="2479"/>
    <cellStyle name="Вычисление 15 2 2" xfId="6510"/>
    <cellStyle name="Вычисление 15 2 2 2" xfId="10161"/>
    <cellStyle name="Вычисление 15 2 3" xfId="10160"/>
    <cellStyle name="Вычисление 15 3" xfId="6509"/>
    <cellStyle name="Вычисление 15 3 2" xfId="10162"/>
    <cellStyle name="Вычисление 15 4" xfId="10159"/>
    <cellStyle name="Вычисление 16" xfId="2480"/>
    <cellStyle name="Вычисление 16 2" xfId="2481"/>
    <cellStyle name="Вычисление 16 2 2" xfId="6512"/>
    <cellStyle name="Вычисление 16 2 2 2" xfId="10165"/>
    <cellStyle name="Вычисление 16 2 3" xfId="10164"/>
    <cellStyle name="Вычисление 16 3" xfId="6511"/>
    <cellStyle name="Вычисление 16 3 2" xfId="10166"/>
    <cellStyle name="Вычисление 16 4" xfId="10163"/>
    <cellStyle name="Вычисление 17" xfId="2482"/>
    <cellStyle name="Вычисление 17 2" xfId="2483"/>
    <cellStyle name="Вычисление 17 2 2" xfId="6514"/>
    <cellStyle name="Вычисление 17 2 2 2" xfId="10169"/>
    <cellStyle name="Вычисление 17 2 3" xfId="10168"/>
    <cellStyle name="Вычисление 17 3" xfId="6513"/>
    <cellStyle name="Вычисление 17 3 2" xfId="10170"/>
    <cellStyle name="Вычисление 17 4" xfId="10167"/>
    <cellStyle name="Вычисление 18" xfId="2484"/>
    <cellStyle name="Вычисление 18 2" xfId="2485"/>
    <cellStyle name="Вычисление 18 2 2" xfId="6516"/>
    <cellStyle name="Вычисление 18 2 2 2" xfId="10173"/>
    <cellStyle name="Вычисление 18 2 3" xfId="10172"/>
    <cellStyle name="Вычисление 18 3" xfId="6515"/>
    <cellStyle name="Вычисление 18 3 2" xfId="10174"/>
    <cellStyle name="Вычисление 18 4" xfId="10171"/>
    <cellStyle name="Вычисление 19" xfId="2486"/>
    <cellStyle name="Вычисление 19 2" xfId="2487"/>
    <cellStyle name="Вычисление 19 2 2" xfId="6518"/>
    <cellStyle name="Вычисление 19 2 2 2" xfId="10177"/>
    <cellStyle name="Вычисление 19 2 3" xfId="10176"/>
    <cellStyle name="Вычисление 19 3" xfId="6517"/>
    <cellStyle name="Вычисление 19 3 2" xfId="10178"/>
    <cellStyle name="Вычисление 19 4" xfId="10175"/>
    <cellStyle name="Вычисление 2" xfId="359"/>
    <cellStyle name="Вычисление 2 2" xfId="2489"/>
    <cellStyle name="Вычисление 2 2 2" xfId="6520"/>
    <cellStyle name="Вычисление 2 2 2 2" xfId="10181"/>
    <cellStyle name="Вычисление 2 2 3" xfId="10180"/>
    <cellStyle name="Вычисление 2 3" xfId="2490"/>
    <cellStyle name="Вычисление 2 3 2" xfId="6521"/>
    <cellStyle name="Вычисление 2 3 2 2" xfId="10183"/>
    <cellStyle name="Вычисление 2 3 3" xfId="10182"/>
    <cellStyle name="Вычисление 2 4" xfId="2491"/>
    <cellStyle name="Вычисление 2 4 2" xfId="6522"/>
    <cellStyle name="Вычисление 2 4 2 2" xfId="10185"/>
    <cellStyle name="Вычисление 2 4 3" xfId="10184"/>
    <cellStyle name="Вычисление 2 5" xfId="2492"/>
    <cellStyle name="Вычисление 2 5 2" xfId="6523"/>
    <cellStyle name="Вычисление 2 5 2 2" xfId="10187"/>
    <cellStyle name="Вычисление 2 5 3" xfId="10186"/>
    <cellStyle name="Вычисление 2 6" xfId="2488"/>
    <cellStyle name="Вычисление 2 6 2" xfId="6524"/>
    <cellStyle name="Вычисление 2 6 2 2" xfId="10189"/>
    <cellStyle name="Вычисление 2 6 3" xfId="10188"/>
    <cellStyle name="Вычисление 2 7" xfId="6519"/>
    <cellStyle name="Вычисление 2 7 2" xfId="10190"/>
    <cellStyle name="Вычисление 2 8" xfId="10179"/>
    <cellStyle name="Вычисление 20" xfId="2493"/>
    <cellStyle name="Вычисление 20 2" xfId="6525"/>
    <cellStyle name="Вычисление 20 2 2" xfId="10192"/>
    <cellStyle name="Вычисление 20 3" xfId="10191"/>
    <cellStyle name="Вычисление 21" xfId="2494"/>
    <cellStyle name="Вычисление 21 2" xfId="6526"/>
    <cellStyle name="Вычисление 21 2 2" xfId="10194"/>
    <cellStyle name="Вычисление 21 3" xfId="10193"/>
    <cellStyle name="Вычисление 22" xfId="2495"/>
    <cellStyle name="Вычисление 22 2" xfId="6527"/>
    <cellStyle name="Вычисление 22 2 2" xfId="10196"/>
    <cellStyle name="Вычисление 22 3" xfId="10195"/>
    <cellStyle name="Вычисление 23" xfId="4524"/>
    <cellStyle name="Вычисление 23 2" xfId="6528"/>
    <cellStyle name="Вычисление 23 2 2" xfId="10198"/>
    <cellStyle name="Вычисление 23 3" xfId="10197"/>
    <cellStyle name="Вычисление 3" xfId="2496"/>
    <cellStyle name="Вычисление 3 2" xfId="6529"/>
    <cellStyle name="Вычисление 3 2 2" xfId="10200"/>
    <cellStyle name="Вычисление 3 3" xfId="10199"/>
    <cellStyle name="Вычисление 4" xfId="2497"/>
    <cellStyle name="Вычисление 4 2" xfId="6530"/>
    <cellStyle name="Вычисление 4 2 2" xfId="10202"/>
    <cellStyle name="Вычисление 4 3" xfId="10201"/>
    <cellStyle name="Вычисление 5" xfId="2498"/>
    <cellStyle name="Вычисление 5 2" xfId="6531"/>
    <cellStyle name="Вычисление 5 2 2" xfId="10204"/>
    <cellStyle name="Вычисление 5 3" xfId="10203"/>
    <cellStyle name="Вычисление 6" xfId="2499"/>
    <cellStyle name="Вычисление 6 2" xfId="6532"/>
    <cellStyle name="Вычисление 6 2 2" xfId="10206"/>
    <cellStyle name="Вычисление 6 3" xfId="10205"/>
    <cellStyle name="Вычисление 7" xfId="2500"/>
    <cellStyle name="Вычисление 7 2" xfId="6533"/>
    <cellStyle name="Вычисление 7 2 2" xfId="10208"/>
    <cellStyle name="Вычисление 7 3" xfId="10207"/>
    <cellStyle name="Вычисление 8" xfId="2501"/>
    <cellStyle name="Вычисление 8 2" xfId="6534"/>
    <cellStyle name="Вычисление 8 2 2" xfId="10210"/>
    <cellStyle name="Вычисление 8 3" xfId="10209"/>
    <cellStyle name="Вычисление 9" xfId="2502"/>
    <cellStyle name="Вычисление 9 2" xfId="6535"/>
    <cellStyle name="Вычисление 9 2 2" xfId="10212"/>
    <cellStyle name="Вычисление 9 3" xfId="10211"/>
    <cellStyle name="Гиперссылка 2" xfId="2503"/>
    <cellStyle name="Гиперссылка 2 2" xfId="6536"/>
    <cellStyle name="Гиперссылка 2 2 2" xfId="10214"/>
    <cellStyle name="Гиперссылка 2 3" xfId="10213"/>
    <cellStyle name="Денежный (0)" xfId="360"/>
    <cellStyle name="Денежный (0) 2" xfId="361"/>
    <cellStyle name="Денежный (0) 2 2" xfId="6538"/>
    <cellStyle name="Денежный (0) 2 2 2" xfId="10217"/>
    <cellStyle name="Денежный (0) 2 3" xfId="10216"/>
    <cellStyle name="Денежный (0) 3" xfId="6537"/>
    <cellStyle name="Денежный (0) 3 2" xfId="10218"/>
    <cellStyle name="Денежный (0) 4" xfId="10215"/>
    <cellStyle name="Денежный 2" xfId="2504"/>
    <cellStyle name="Денежный 2 2" xfId="6539"/>
    <cellStyle name="Денежный 2 2 2" xfId="10220"/>
    <cellStyle name="Денежный 2 3" xfId="10219"/>
    <cellStyle name="Заг" xfId="362"/>
    <cellStyle name="Заг 2" xfId="363"/>
    <cellStyle name="Заг 2 2" xfId="6541"/>
    <cellStyle name="Заг 2 2 2" xfId="10223"/>
    <cellStyle name="Заг 2 3" xfId="10222"/>
    <cellStyle name="Заг 3" xfId="6540"/>
    <cellStyle name="Заг 3 2" xfId="10224"/>
    <cellStyle name="Заг 4" xfId="10221"/>
    <cellStyle name="Заголовок 1 10" xfId="2505"/>
    <cellStyle name="Заголовок 1 10 2" xfId="6542"/>
    <cellStyle name="Заголовок 1 10 2 2" xfId="10226"/>
    <cellStyle name="Заголовок 1 10 3" xfId="10225"/>
    <cellStyle name="Заголовок 1 11" xfId="2506"/>
    <cellStyle name="Заголовок 1 11 2" xfId="6543"/>
    <cellStyle name="Заголовок 1 11 2 2" xfId="10228"/>
    <cellStyle name="Заголовок 1 11 3" xfId="10227"/>
    <cellStyle name="Заголовок 1 12" xfId="2507"/>
    <cellStyle name="Заголовок 1 12 2" xfId="6544"/>
    <cellStyle name="Заголовок 1 12 2 2" xfId="10230"/>
    <cellStyle name="Заголовок 1 12 3" xfId="10229"/>
    <cellStyle name="Заголовок 1 13" xfId="2508"/>
    <cellStyle name="Заголовок 1 13 2" xfId="2509"/>
    <cellStyle name="Заголовок 1 13 2 2" xfId="6546"/>
    <cellStyle name="Заголовок 1 13 2 2 2" xfId="10233"/>
    <cellStyle name="Заголовок 1 13 2 3" xfId="10232"/>
    <cellStyle name="Заголовок 1 13 3" xfId="6545"/>
    <cellStyle name="Заголовок 1 13 3 2" xfId="10234"/>
    <cellStyle name="Заголовок 1 13 4" xfId="10231"/>
    <cellStyle name="Заголовок 1 14" xfId="2510"/>
    <cellStyle name="Заголовок 1 14 2" xfId="2511"/>
    <cellStyle name="Заголовок 1 14 2 2" xfId="6548"/>
    <cellStyle name="Заголовок 1 14 2 2 2" xfId="10237"/>
    <cellStyle name="Заголовок 1 14 2 3" xfId="10236"/>
    <cellStyle name="Заголовок 1 14 3" xfId="6547"/>
    <cellStyle name="Заголовок 1 14 3 2" xfId="10238"/>
    <cellStyle name="Заголовок 1 14 4" xfId="10235"/>
    <cellStyle name="Заголовок 1 15" xfId="2512"/>
    <cellStyle name="Заголовок 1 15 2" xfId="2513"/>
    <cellStyle name="Заголовок 1 15 2 2" xfId="6550"/>
    <cellStyle name="Заголовок 1 15 2 2 2" xfId="10241"/>
    <cellStyle name="Заголовок 1 15 2 3" xfId="10240"/>
    <cellStyle name="Заголовок 1 15 3" xfId="6549"/>
    <cellStyle name="Заголовок 1 15 3 2" xfId="10242"/>
    <cellStyle name="Заголовок 1 15 4" xfId="10239"/>
    <cellStyle name="Заголовок 1 16" xfId="2514"/>
    <cellStyle name="Заголовок 1 16 2" xfId="2515"/>
    <cellStyle name="Заголовок 1 16 2 2" xfId="6552"/>
    <cellStyle name="Заголовок 1 16 2 2 2" xfId="10245"/>
    <cellStyle name="Заголовок 1 16 2 3" xfId="10244"/>
    <cellStyle name="Заголовок 1 16 3" xfId="6551"/>
    <cellStyle name="Заголовок 1 16 3 2" xfId="10246"/>
    <cellStyle name="Заголовок 1 16 4" xfId="10243"/>
    <cellStyle name="Заголовок 1 17" xfId="2516"/>
    <cellStyle name="Заголовок 1 17 2" xfId="2517"/>
    <cellStyle name="Заголовок 1 17 2 2" xfId="6554"/>
    <cellStyle name="Заголовок 1 17 2 2 2" xfId="10249"/>
    <cellStyle name="Заголовок 1 17 2 3" xfId="10248"/>
    <cellStyle name="Заголовок 1 17 3" xfId="6553"/>
    <cellStyle name="Заголовок 1 17 3 2" xfId="10250"/>
    <cellStyle name="Заголовок 1 17 4" xfId="10247"/>
    <cellStyle name="Заголовок 1 18" xfId="2518"/>
    <cellStyle name="Заголовок 1 18 2" xfId="2519"/>
    <cellStyle name="Заголовок 1 18 2 2" xfId="6556"/>
    <cellStyle name="Заголовок 1 18 2 2 2" xfId="10253"/>
    <cellStyle name="Заголовок 1 18 2 3" xfId="10252"/>
    <cellStyle name="Заголовок 1 18 3" xfId="6555"/>
    <cellStyle name="Заголовок 1 18 3 2" xfId="10254"/>
    <cellStyle name="Заголовок 1 18 4" xfId="10251"/>
    <cellStyle name="Заголовок 1 19" xfId="2520"/>
    <cellStyle name="Заголовок 1 19 2" xfId="2521"/>
    <cellStyle name="Заголовок 1 19 2 2" xfId="6558"/>
    <cellStyle name="Заголовок 1 19 2 2 2" xfId="10257"/>
    <cellStyle name="Заголовок 1 19 2 3" xfId="10256"/>
    <cellStyle name="Заголовок 1 19 3" xfId="6557"/>
    <cellStyle name="Заголовок 1 19 3 2" xfId="10258"/>
    <cellStyle name="Заголовок 1 19 4" xfId="10255"/>
    <cellStyle name="Заголовок 1 2" xfId="364"/>
    <cellStyle name="Заголовок 1 2 2" xfId="2523"/>
    <cellStyle name="Заголовок 1 2 2 2" xfId="6560"/>
    <cellStyle name="Заголовок 1 2 2 2 2" xfId="10261"/>
    <cellStyle name="Заголовок 1 2 2 3" xfId="10260"/>
    <cellStyle name="Заголовок 1 2 3" xfId="2524"/>
    <cellStyle name="Заголовок 1 2 3 2" xfId="6561"/>
    <cellStyle name="Заголовок 1 2 3 2 2" xfId="10263"/>
    <cellStyle name="Заголовок 1 2 3 3" xfId="10262"/>
    <cellStyle name="Заголовок 1 2 4" xfId="2525"/>
    <cellStyle name="Заголовок 1 2 4 2" xfId="6562"/>
    <cellStyle name="Заголовок 1 2 4 2 2" xfId="10265"/>
    <cellStyle name="Заголовок 1 2 4 3" xfId="10264"/>
    <cellStyle name="Заголовок 1 2 5" xfId="2526"/>
    <cellStyle name="Заголовок 1 2 5 2" xfId="6563"/>
    <cellStyle name="Заголовок 1 2 5 2 2" xfId="10267"/>
    <cellStyle name="Заголовок 1 2 5 3" xfId="10266"/>
    <cellStyle name="Заголовок 1 2 6" xfId="2522"/>
    <cellStyle name="Заголовок 1 2 6 2" xfId="6564"/>
    <cellStyle name="Заголовок 1 2 6 2 2" xfId="10269"/>
    <cellStyle name="Заголовок 1 2 6 3" xfId="10268"/>
    <cellStyle name="Заголовок 1 2 7" xfId="6559"/>
    <cellStyle name="Заголовок 1 2 7 2" xfId="10270"/>
    <cellStyle name="Заголовок 1 2 8" xfId="10259"/>
    <cellStyle name="Заголовок 1 20" xfId="2527"/>
    <cellStyle name="Заголовок 1 20 2" xfId="6565"/>
    <cellStyle name="Заголовок 1 20 2 2" xfId="10272"/>
    <cellStyle name="Заголовок 1 20 3" xfId="10271"/>
    <cellStyle name="Заголовок 1 21" xfId="2528"/>
    <cellStyle name="Заголовок 1 21 2" xfId="6566"/>
    <cellStyle name="Заголовок 1 21 2 2" xfId="10274"/>
    <cellStyle name="Заголовок 1 21 3" xfId="10273"/>
    <cellStyle name="Заголовок 1 22" xfId="2529"/>
    <cellStyle name="Заголовок 1 22 2" xfId="6567"/>
    <cellStyle name="Заголовок 1 22 2 2" xfId="10276"/>
    <cellStyle name="Заголовок 1 22 3" xfId="10275"/>
    <cellStyle name="Заголовок 1 3" xfId="2530"/>
    <cellStyle name="Заголовок 1 3 2" xfId="6568"/>
    <cellStyle name="Заголовок 1 3 2 2" xfId="10278"/>
    <cellStyle name="Заголовок 1 3 3" xfId="10277"/>
    <cellStyle name="Заголовок 1 4" xfId="2531"/>
    <cellStyle name="Заголовок 1 4 2" xfId="6569"/>
    <cellStyle name="Заголовок 1 4 2 2" xfId="10280"/>
    <cellStyle name="Заголовок 1 4 3" xfId="10279"/>
    <cellStyle name="Заголовок 1 5" xfId="2532"/>
    <cellStyle name="Заголовок 1 5 2" xfId="6570"/>
    <cellStyle name="Заголовок 1 5 2 2" xfId="10282"/>
    <cellStyle name="Заголовок 1 5 3" xfId="10281"/>
    <cellStyle name="Заголовок 1 6" xfId="2533"/>
    <cellStyle name="Заголовок 1 6 2" xfId="6571"/>
    <cellStyle name="Заголовок 1 6 2 2" xfId="10284"/>
    <cellStyle name="Заголовок 1 6 3" xfId="10283"/>
    <cellStyle name="Заголовок 1 7" xfId="2534"/>
    <cellStyle name="Заголовок 1 7 2" xfId="6572"/>
    <cellStyle name="Заголовок 1 7 2 2" xfId="10286"/>
    <cellStyle name="Заголовок 1 7 3" xfId="10285"/>
    <cellStyle name="Заголовок 1 8" xfId="2535"/>
    <cellStyle name="Заголовок 1 8 2" xfId="6573"/>
    <cellStyle name="Заголовок 1 8 2 2" xfId="10288"/>
    <cellStyle name="Заголовок 1 8 3" xfId="10287"/>
    <cellStyle name="Заголовок 1 9" xfId="2536"/>
    <cellStyle name="Заголовок 1 9 2" xfId="6574"/>
    <cellStyle name="Заголовок 1 9 2 2" xfId="10290"/>
    <cellStyle name="Заголовок 1 9 3" xfId="10289"/>
    <cellStyle name="Заголовок 2 10" xfId="2537"/>
    <cellStyle name="Заголовок 2 10 2" xfId="6575"/>
    <cellStyle name="Заголовок 2 10 2 2" xfId="10292"/>
    <cellStyle name="Заголовок 2 10 3" xfId="10291"/>
    <cellStyle name="Заголовок 2 11" xfId="2538"/>
    <cellStyle name="Заголовок 2 11 2" xfId="6576"/>
    <cellStyle name="Заголовок 2 11 2 2" xfId="10294"/>
    <cellStyle name="Заголовок 2 11 3" xfId="10293"/>
    <cellStyle name="Заголовок 2 12" xfId="2539"/>
    <cellStyle name="Заголовок 2 12 2" xfId="6577"/>
    <cellStyle name="Заголовок 2 12 2 2" xfId="10296"/>
    <cellStyle name="Заголовок 2 12 3" xfId="10295"/>
    <cellStyle name="Заголовок 2 13" xfId="2540"/>
    <cellStyle name="Заголовок 2 13 2" xfId="2541"/>
    <cellStyle name="Заголовок 2 13 2 2" xfId="6579"/>
    <cellStyle name="Заголовок 2 13 2 2 2" xfId="10299"/>
    <cellStyle name="Заголовок 2 13 2 3" xfId="10298"/>
    <cellStyle name="Заголовок 2 13 3" xfId="6578"/>
    <cellStyle name="Заголовок 2 13 3 2" xfId="10300"/>
    <cellStyle name="Заголовок 2 13 4" xfId="10297"/>
    <cellStyle name="Заголовок 2 14" xfId="2542"/>
    <cellStyle name="Заголовок 2 14 2" xfId="2543"/>
    <cellStyle name="Заголовок 2 14 2 2" xfId="6581"/>
    <cellStyle name="Заголовок 2 14 2 2 2" xfId="10303"/>
    <cellStyle name="Заголовок 2 14 2 3" xfId="10302"/>
    <cellStyle name="Заголовок 2 14 3" xfId="6580"/>
    <cellStyle name="Заголовок 2 14 3 2" xfId="10304"/>
    <cellStyle name="Заголовок 2 14 4" xfId="10301"/>
    <cellStyle name="Заголовок 2 15" xfId="2544"/>
    <cellStyle name="Заголовок 2 15 2" xfId="2545"/>
    <cellStyle name="Заголовок 2 15 2 2" xfId="6583"/>
    <cellStyle name="Заголовок 2 15 2 2 2" xfId="10307"/>
    <cellStyle name="Заголовок 2 15 2 3" xfId="10306"/>
    <cellStyle name="Заголовок 2 15 3" xfId="6582"/>
    <cellStyle name="Заголовок 2 15 3 2" xfId="10308"/>
    <cellStyle name="Заголовок 2 15 4" xfId="10305"/>
    <cellStyle name="Заголовок 2 16" xfId="2546"/>
    <cellStyle name="Заголовок 2 16 2" xfId="2547"/>
    <cellStyle name="Заголовок 2 16 2 2" xfId="6585"/>
    <cellStyle name="Заголовок 2 16 2 2 2" xfId="10311"/>
    <cellStyle name="Заголовок 2 16 2 3" xfId="10310"/>
    <cellStyle name="Заголовок 2 16 3" xfId="6584"/>
    <cellStyle name="Заголовок 2 16 3 2" xfId="10312"/>
    <cellStyle name="Заголовок 2 16 4" xfId="10309"/>
    <cellStyle name="Заголовок 2 17" xfId="2548"/>
    <cellStyle name="Заголовок 2 17 2" xfId="2549"/>
    <cellStyle name="Заголовок 2 17 2 2" xfId="6587"/>
    <cellStyle name="Заголовок 2 17 2 2 2" xfId="10315"/>
    <cellStyle name="Заголовок 2 17 2 3" xfId="10314"/>
    <cellStyle name="Заголовок 2 17 3" xfId="6586"/>
    <cellStyle name="Заголовок 2 17 3 2" xfId="10316"/>
    <cellStyle name="Заголовок 2 17 4" xfId="10313"/>
    <cellStyle name="Заголовок 2 18" xfId="2550"/>
    <cellStyle name="Заголовок 2 18 2" xfId="2551"/>
    <cellStyle name="Заголовок 2 18 2 2" xfId="6589"/>
    <cellStyle name="Заголовок 2 18 2 2 2" xfId="10319"/>
    <cellStyle name="Заголовок 2 18 2 3" xfId="10318"/>
    <cellStyle name="Заголовок 2 18 3" xfId="6588"/>
    <cellStyle name="Заголовок 2 18 3 2" xfId="10320"/>
    <cellStyle name="Заголовок 2 18 4" xfId="10317"/>
    <cellStyle name="Заголовок 2 19" xfId="2552"/>
    <cellStyle name="Заголовок 2 19 2" xfId="2553"/>
    <cellStyle name="Заголовок 2 19 2 2" xfId="6591"/>
    <cellStyle name="Заголовок 2 19 2 2 2" xfId="10323"/>
    <cellStyle name="Заголовок 2 19 2 3" xfId="10322"/>
    <cellStyle name="Заголовок 2 19 3" xfId="6590"/>
    <cellStyle name="Заголовок 2 19 3 2" xfId="10324"/>
    <cellStyle name="Заголовок 2 19 4" xfId="10321"/>
    <cellStyle name="Заголовок 2 2" xfId="365"/>
    <cellStyle name="Заголовок 2 2 2" xfId="2555"/>
    <cellStyle name="Заголовок 2 2 2 2" xfId="6593"/>
    <cellStyle name="Заголовок 2 2 2 2 2" xfId="10327"/>
    <cellStyle name="Заголовок 2 2 2 3" xfId="10326"/>
    <cellStyle name="Заголовок 2 2 3" xfId="2556"/>
    <cellStyle name="Заголовок 2 2 3 2" xfId="6594"/>
    <cellStyle name="Заголовок 2 2 3 2 2" xfId="10329"/>
    <cellStyle name="Заголовок 2 2 3 3" xfId="10328"/>
    <cellStyle name="Заголовок 2 2 4" xfId="2557"/>
    <cellStyle name="Заголовок 2 2 4 2" xfId="6595"/>
    <cellStyle name="Заголовок 2 2 4 2 2" xfId="10331"/>
    <cellStyle name="Заголовок 2 2 4 3" xfId="10330"/>
    <cellStyle name="Заголовок 2 2 5" xfId="2558"/>
    <cellStyle name="Заголовок 2 2 5 2" xfId="6596"/>
    <cellStyle name="Заголовок 2 2 5 2 2" xfId="10333"/>
    <cellStyle name="Заголовок 2 2 5 3" xfId="10332"/>
    <cellStyle name="Заголовок 2 2 6" xfId="2554"/>
    <cellStyle name="Заголовок 2 2 6 2" xfId="6597"/>
    <cellStyle name="Заголовок 2 2 6 2 2" xfId="10335"/>
    <cellStyle name="Заголовок 2 2 6 3" xfId="10334"/>
    <cellStyle name="Заголовок 2 2 7" xfId="6592"/>
    <cellStyle name="Заголовок 2 2 7 2" xfId="10336"/>
    <cellStyle name="Заголовок 2 2 8" xfId="10325"/>
    <cellStyle name="Заголовок 2 20" xfId="2559"/>
    <cellStyle name="Заголовок 2 20 2" xfId="6598"/>
    <cellStyle name="Заголовок 2 20 2 2" xfId="10338"/>
    <cellStyle name="Заголовок 2 20 3" xfId="10337"/>
    <cellStyle name="Заголовок 2 21" xfId="2560"/>
    <cellStyle name="Заголовок 2 21 2" xfId="6599"/>
    <cellStyle name="Заголовок 2 21 2 2" xfId="10340"/>
    <cellStyle name="Заголовок 2 21 3" xfId="10339"/>
    <cellStyle name="Заголовок 2 22" xfId="2561"/>
    <cellStyle name="Заголовок 2 22 2" xfId="6600"/>
    <cellStyle name="Заголовок 2 22 2 2" xfId="10342"/>
    <cellStyle name="Заголовок 2 22 3" xfId="10341"/>
    <cellStyle name="Заголовок 2 3" xfId="2562"/>
    <cellStyle name="Заголовок 2 3 2" xfId="6601"/>
    <cellStyle name="Заголовок 2 3 2 2" xfId="10344"/>
    <cellStyle name="Заголовок 2 3 3" xfId="10343"/>
    <cellStyle name="Заголовок 2 4" xfId="2563"/>
    <cellStyle name="Заголовок 2 4 2" xfId="6602"/>
    <cellStyle name="Заголовок 2 4 2 2" xfId="10346"/>
    <cellStyle name="Заголовок 2 4 3" xfId="10345"/>
    <cellStyle name="Заголовок 2 5" xfId="2564"/>
    <cellStyle name="Заголовок 2 5 2" xfId="6603"/>
    <cellStyle name="Заголовок 2 5 2 2" xfId="10348"/>
    <cellStyle name="Заголовок 2 5 3" xfId="10347"/>
    <cellStyle name="Заголовок 2 6" xfId="2565"/>
    <cellStyle name="Заголовок 2 6 2" xfId="6604"/>
    <cellStyle name="Заголовок 2 6 2 2" xfId="10350"/>
    <cellStyle name="Заголовок 2 6 3" xfId="10349"/>
    <cellStyle name="Заголовок 2 7" xfId="2566"/>
    <cellStyle name="Заголовок 2 7 2" xfId="6605"/>
    <cellStyle name="Заголовок 2 7 2 2" xfId="10352"/>
    <cellStyle name="Заголовок 2 7 3" xfId="10351"/>
    <cellStyle name="Заголовок 2 8" xfId="2567"/>
    <cellStyle name="Заголовок 2 8 2" xfId="6606"/>
    <cellStyle name="Заголовок 2 8 2 2" xfId="10354"/>
    <cellStyle name="Заголовок 2 8 3" xfId="10353"/>
    <cellStyle name="Заголовок 2 9" xfId="2568"/>
    <cellStyle name="Заголовок 2 9 2" xfId="6607"/>
    <cellStyle name="Заголовок 2 9 2 2" xfId="10356"/>
    <cellStyle name="Заголовок 2 9 3" xfId="10355"/>
    <cellStyle name="Заголовок 3 10" xfId="2569"/>
    <cellStyle name="Заголовок 3 10 2" xfId="6608"/>
    <cellStyle name="Заголовок 3 10 2 2" xfId="10358"/>
    <cellStyle name="Заголовок 3 10 3" xfId="10357"/>
    <cellStyle name="Заголовок 3 11" xfId="2570"/>
    <cellStyle name="Заголовок 3 11 2" xfId="6609"/>
    <cellStyle name="Заголовок 3 11 2 2" xfId="10360"/>
    <cellStyle name="Заголовок 3 11 3" xfId="10359"/>
    <cellStyle name="Заголовок 3 12" xfId="2571"/>
    <cellStyle name="Заголовок 3 12 2" xfId="6610"/>
    <cellStyle name="Заголовок 3 12 2 2" xfId="10362"/>
    <cellStyle name="Заголовок 3 12 3" xfId="10361"/>
    <cellStyle name="Заголовок 3 13" xfId="2572"/>
    <cellStyle name="Заголовок 3 13 2" xfId="2573"/>
    <cellStyle name="Заголовок 3 13 2 2" xfId="6612"/>
    <cellStyle name="Заголовок 3 13 2 2 2" xfId="10365"/>
    <cellStyle name="Заголовок 3 13 2 3" xfId="10364"/>
    <cellStyle name="Заголовок 3 13 3" xfId="6611"/>
    <cellStyle name="Заголовок 3 13 3 2" xfId="10366"/>
    <cellStyle name="Заголовок 3 13 4" xfId="10363"/>
    <cellStyle name="Заголовок 3 14" xfId="2574"/>
    <cellStyle name="Заголовок 3 14 2" xfId="2575"/>
    <cellStyle name="Заголовок 3 14 2 2" xfId="6614"/>
    <cellStyle name="Заголовок 3 14 2 2 2" xfId="10369"/>
    <cellStyle name="Заголовок 3 14 2 3" xfId="10368"/>
    <cellStyle name="Заголовок 3 14 3" xfId="6613"/>
    <cellStyle name="Заголовок 3 14 3 2" xfId="10370"/>
    <cellStyle name="Заголовок 3 14 4" xfId="10367"/>
    <cellStyle name="Заголовок 3 15" xfId="2576"/>
    <cellStyle name="Заголовок 3 15 2" xfId="2577"/>
    <cellStyle name="Заголовок 3 15 2 2" xfId="6616"/>
    <cellStyle name="Заголовок 3 15 2 2 2" xfId="10373"/>
    <cellStyle name="Заголовок 3 15 2 3" xfId="10372"/>
    <cellStyle name="Заголовок 3 15 3" xfId="6615"/>
    <cellStyle name="Заголовок 3 15 3 2" xfId="10374"/>
    <cellStyle name="Заголовок 3 15 4" xfId="10371"/>
    <cellStyle name="Заголовок 3 16" xfId="2578"/>
    <cellStyle name="Заголовок 3 16 2" xfId="2579"/>
    <cellStyle name="Заголовок 3 16 2 2" xfId="6618"/>
    <cellStyle name="Заголовок 3 16 2 2 2" xfId="10377"/>
    <cellStyle name="Заголовок 3 16 2 3" xfId="10376"/>
    <cellStyle name="Заголовок 3 16 3" xfId="6617"/>
    <cellStyle name="Заголовок 3 16 3 2" xfId="10378"/>
    <cellStyle name="Заголовок 3 16 4" xfId="10375"/>
    <cellStyle name="Заголовок 3 17" xfId="2580"/>
    <cellStyle name="Заголовок 3 17 2" xfId="2581"/>
    <cellStyle name="Заголовок 3 17 2 2" xfId="6620"/>
    <cellStyle name="Заголовок 3 17 2 2 2" xfId="10381"/>
    <cellStyle name="Заголовок 3 17 2 3" xfId="10380"/>
    <cellStyle name="Заголовок 3 17 3" xfId="6619"/>
    <cellStyle name="Заголовок 3 17 3 2" xfId="10382"/>
    <cellStyle name="Заголовок 3 17 4" xfId="10379"/>
    <cellStyle name="Заголовок 3 18" xfId="2582"/>
    <cellStyle name="Заголовок 3 18 2" xfId="2583"/>
    <cellStyle name="Заголовок 3 18 2 2" xfId="6622"/>
    <cellStyle name="Заголовок 3 18 2 2 2" xfId="10385"/>
    <cellStyle name="Заголовок 3 18 2 3" xfId="10384"/>
    <cellStyle name="Заголовок 3 18 3" xfId="6621"/>
    <cellStyle name="Заголовок 3 18 3 2" xfId="10386"/>
    <cellStyle name="Заголовок 3 18 4" xfId="10383"/>
    <cellStyle name="Заголовок 3 19" xfId="2584"/>
    <cellStyle name="Заголовок 3 19 2" xfId="2585"/>
    <cellStyle name="Заголовок 3 19 2 2" xfId="6624"/>
    <cellStyle name="Заголовок 3 19 2 2 2" xfId="10389"/>
    <cellStyle name="Заголовок 3 19 2 3" xfId="10388"/>
    <cellStyle name="Заголовок 3 19 3" xfId="6623"/>
    <cellStyle name="Заголовок 3 19 3 2" xfId="10390"/>
    <cellStyle name="Заголовок 3 19 4" xfId="10387"/>
    <cellStyle name="Заголовок 3 2" xfId="366"/>
    <cellStyle name="Заголовок 3 2 2" xfId="2587"/>
    <cellStyle name="Заголовок 3 2 2 2" xfId="6626"/>
    <cellStyle name="Заголовок 3 2 2 2 2" xfId="10393"/>
    <cellStyle name="Заголовок 3 2 2 3" xfId="10392"/>
    <cellStyle name="Заголовок 3 2 3" xfId="2588"/>
    <cellStyle name="Заголовок 3 2 3 2" xfId="6627"/>
    <cellStyle name="Заголовок 3 2 3 2 2" xfId="10395"/>
    <cellStyle name="Заголовок 3 2 3 3" xfId="10394"/>
    <cellStyle name="Заголовок 3 2 4" xfId="2589"/>
    <cellStyle name="Заголовок 3 2 4 2" xfId="6628"/>
    <cellStyle name="Заголовок 3 2 4 2 2" xfId="10397"/>
    <cellStyle name="Заголовок 3 2 4 3" xfId="10396"/>
    <cellStyle name="Заголовок 3 2 5" xfId="2590"/>
    <cellStyle name="Заголовок 3 2 5 2" xfId="6629"/>
    <cellStyle name="Заголовок 3 2 5 2 2" xfId="10399"/>
    <cellStyle name="Заголовок 3 2 5 3" xfId="10398"/>
    <cellStyle name="Заголовок 3 2 6" xfId="2586"/>
    <cellStyle name="Заголовок 3 2 6 2" xfId="6630"/>
    <cellStyle name="Заголовок 3 2 6 2 2" xfId="10401"/>
    <cellStyle name="Заголовок 3 2 6 3" xfId="10400"/>
    <cellStyle name="Заголовок 3 2 7" xfId="6625"/>
    <cellStyle name="Заголовок 3 2 7 2" xfId="10402"/>
    <cellStyle name="Заголовок 3 2 8" xfId="10391"/>
    <cellStyle name="Заголовок 3 20" xfId="2591"/>
    <cellStyle name="Заголовок 3 20 2" xfId="6631"/>
    <cellStyle name="Заголовок 3 20 2 2" xfId="10404"/>
    <cellStyle name="Заголовок 3 20 3" xfId="10403"/>
    <cellStyle name="Заголовок 3 21" xfId="2592"/>
    <cellStyle name="Заголовок 3 21 2" xfId="6632"/>
    <cellStyle name="Заголовок 3 21 2 2" xfId="10406"/>
    <cellStyle name="Заголовок 3 21 3" xfId="10405"/>
    <cellStyle name="Заголовок 3 22" xfId="2593"/>
    <cellStyle name="Заголовок 3 22 2" xfId="6633"/>
    <cellStyle name="Заголовок 3 22 2 2" xfId="10408"/>
    <cellStyle name="Заголовок 3 22 3" xfId="10407"/>
    <cellStyle name="Заголовок 3 3" xfId="2594"/>
    <cellStyle name="Заголовок 3 3 2" xfId="6634"/>
    <cellStyle name="Заголовок 3 3 2 2" xfId="10410"/>
    <cellStyle name="Заголовок 3 3 3" xfId="10409"/>
    <cellStyle name="Заголовок 3 4" xfId="2595"/>
    <cellStyle name="Заголовок 3 4 2" xfId="6635"/>
    <cellStyle name="Заголовок 3 4 2 2" xfId="10412"/>
    <cellStyle name="Заголовок 3 4 3" xfId="10411"/>
    <cellStyle name="Заголовок 3 5" xfId="2596"/>
    <cellStyle name="Заголовок 3 5 2" xfId="6636"/>
    <cellStyle name="Заголовок 3 5 2 2" xfId="10414"/>
    <cellStyle name="Заголовок 3 5 3" xfId="10413"/>
    <cellStyle name="Заголовок 3 6" xfId="2597"/>
    <cellStyle name="Заголовок 3 6 2" xfId="6637"/>
    <cellStyle name="Заголовок 3 6 2 2" xfId="10416"/>
    <cellStyle name="Заголовок 3 6 3" xfId="10415"/>
    <cellStyle name="Заголовок 3 7" xfId="2598"/>
    <cellStyle name="Заголовок 3 7 2" xfId="6638"/>
    <cellStyle name="Заголовок 3 7 2 2" xfId="10418"/>
    <cellStyle name="Заголовок 3 7 3" xfId="10417"/>
    <cellStyle name="Заголовок 3 8" xfId="2599"/>
    <cellStyle name="Заголовок 3 8 2" xfId="6639"/>
    <cellStyle name="Заголовок 3 8 2 2" xfId="10420"/>
    <cellStyle name="Заголовок 3 8 3" xfId="10419"/>
    <cellStyle name="Заголовок 3 9" xfId="2600"/>
    <cellStyle name="Заголовок 3 9 2" xfId="6640"/>
    <cellStyle name="Заголовок 3 9 2 2" xfId="10422"/>
    <cellStyle name="Заголовок 3 9 3" xfId="10421"/>
    <cellStyle name="Заголовок 4 10" xfId="2601"/>
    <cellStyle name="Заголовок 4 10 2" xfId="6641"/>
    <cellStyle name="Заголовок 4 10 2 2" xfId="10424"/>
    <cellStyle name="Заголовок 4 10 3" xfId="10423"/>
    <cellStyle name="Заголовок 4 11" xfId="2602"/>
    <cellStyle name="Заголовок 4 11 2" xfId="6642"/>
    <cellStyle name="Заголовок 4 11 2 2" xfId="10426"/>
    <cellStyle name="Заголовок 4 11 3" xfId="10425"/>
    <cellStyle name="Заголовок 4 12" xfId="2603"/>
    <cellStyle name="Заголовок 4 12 2" xfId="6643"/>
    <cellStyle name="Заголовок 4 12 2 2" xfId="10428"/>
    <cellStyle name="Заголовок 4 12 3" xfId="10427"/>
    <cellStyle name="Заголовок 4 13" xfId="2604"/>
    <cellStyle name="Заголовок 4 13 2" xfId="2605"/>
    <cellStyle name="Заголовок 4 13 2 2" xfId="6645"/>
    <cellStyle name="Заголовок 4 13 2 2 2" xfId="10431"/>
    <cellStyle name="Заголовок 4 13 2 3" xfId="10430"/>
    <cellStyle name="Заголовок 4 13 3" xfId="6644"/>
    <cellStyle name="Заголовок 4 13 3 2" xfId="10432"/>
    <cellStyle name="Заголовок 4 13 4" xfId="10429"/>
    <cellStyle name="Заголовок 4 14" xfId="2606"/>
    <cellStyle name="Заголовок 4 14 2" xfId="2607"/>
    <cellStyle name="Заголовок 4 14 2 2" xfId="6647"/>
    <cellStyle name="Заголовок 4 14 2 2 2" xfId="10435"/>
    <cellStyle name="Заголовок 4 14 2 3" xfId="10434"/>
    <cellStyle name="Заголовок 4 14 3" xfId="6646"/>
    <cellStyle name="Заголовок 4 14 3 2" xfId="10436"/>
    <cellStyle name="Заголовок 4 14 4" xfId="10433"/>
    <cellStyle name="Заголовок 4 15" xfId="2608"/>
    <cellStyle name="Заголовок 4 15 2" xfId="2609"/>
    <cellStyle name="Заголовок 4 15 2 2" xfId="6649"/>
    <cellStyle name="Заголовок 4 15 2 2 2" xfId="10439"/>
    <cellStyle name="Заголовок 4 15 2 3" xfId="10438"/>
    <cellStyle name="Заголовок 4 15 3" xfId="6648"/>
    <cellStyle name="Заголовок 4 15 3 2" xfId="10440"/>
    <cellStyle name="Заголовок 4 15 4" xfId="10437"/>
    <cellStyle name="Заголовок 4 16" xfId="2610"/>
    <cellStyle name="Заголовок 4 16 2" xfId="2611"/>
    <cellStyle name="Заголовок 4 16 2 2" xfId="6651"/>
    <cellStyle name="Заголовок 4 16 2 2 2" xfId="10443"/>
    <cellStyle name="Заголовок 4 16 2 3" xfId="10442"/>
    <cellStyle name="Заголовок 4 16 3" xfId="6650"/>
    <cellStyle name="Заголовок 4 16 3 2" xfId="10444"/>
    <cellStyle name="Заголовок 4 16 4" xfId="10441"/>
    <cellStyle name="Заголовок 4 17" xfId="2612"/>
    <cellStyle name="Заголовок 4 17 2" xfId="2613"/>
    <cellStyle name="Заголовок 4 17 2 2" xfId="6653"/>
    <cellStyle name="Заголовок 4 17 2 2 2" xfId="10447"/>
    <cellStyle name="Заголовок 4 17 2 3" xfId="10446"/>
    <cellStyle name="Заголовок 4 17 3" xfId="6652"/>
    <cellStyle name="Заголовок 4 17 3 2" xfId="10448"/>
    <cellStyle name="Заголовок 4 17 4" xfId="10445"/>
    <cellStyle name="Заголовок 4 18" xfId="2614"/>
    <cellStyle name="Заголовок 4 18 2" xfId="2615"/>
    <cellStyle name="Заголовок 4 18 2 2" xfId="6655"/>
    <cellStyle name="Заголовок 4 18 2 2 2" xfId="10451"/>
    <cellStyle name="Заголовок 4 18 2 3" xfId="10450"/>
    <cellStyle name="Заголовок 4 18 3" xfId="6654"/>
    <cellStyle name="Заголовок 4 18 3 2" xfId="10452"/>
    <cellStyle name="Заголовок 4 18 4" xfId="10449"/>
    <cellStyle name="Заголовок 4 19" xfId="2616"/>
    <cellStyle name="Заголовок 4 19 2" xfId="2617"/>
    <cellStyle name="Заголовок 4 19 2 2" xfId="6657"/>
    <cellStyle name="Заголовок 4 19 2 2 2" xfId="10455"/>
    <cellStyle name="Заголовок 4 19 2 3" xfId="10454"/>
    <cellStyle name="Заголовок 4 19 3" xfId="6656"/>
    <cellStyle name="Заголовок 4 19 3 2" xfId="10456"/>
    <cellStyle name="Заголовок 4 19 4" xfId="10453"/>
    <cellStyle name="Заголовок 4 2" xfId="367"/>
    <cellStyle name="Заголовок 4 2 2" xfId="2619"/>
    <cellStyle name="Заголовок 4 2 2 2" xfId="6659"/>
    <cellStyle name="Заголовок 4 2 2 2 2" xfId="10459"/>
    <cellStyle name="Заголовок 4 2 2 3" xfId="10458"/>
    <cellStyle name="Заголовок 4 2 3" xfId="2620"/>
    <cellStyle name="Заголовок 4 2 3 2" xfId="6660"/>
    <cellStyle name="Заголовок 4 2 3 2 2" xfId="10461"/>
    <cellStyle name="Заголовок 4 2 3 3" xfId="10460"/>
    <cellStyle name="Заголовок 4 2 4" xfId="2621"/>
    <cellStyle name="Заголовок 4 2 4 2" xfId="6661"/>
    <cellStyle name="Заголовок 4 2 4 2 2" xfId="10463"/>
    <cellStyle name="Заголовок 4 2 4 3" xfId="10462"/>
    <cellStyle name="Заголовок 4 2 5" xfId="2622"/>
    <cellStyle name="Заголовок 4 2 5 2" xfId="6662"/>
    <cellStyle name="Заголовок 4 2 5 2 2" xfId="10465"/>
    <cellStyle name="Заголовок 4 2 5 3" xfId="10464"/>
    <cellStyle name="Заголовок 4 2 6" xfId="2618"/>
    <cellStyle name="Заголовок 4 2 6 2" xfId="6663"/>
    <cellStyle name="Заголовок 4 2 6 2 2" xfId="10467"/>
    <cellStyle name="Заголовок 4 2 6 3" xfId="10466"/>
    <cellStyle name="Заголовок 4 2 7" xfId="6658"/>
    <cellStyle name="Заголовок 4 2 7 2" xfId="10468"/>
    <cellStyle name="Заголовок 4 2 8" xfId="10457"/>
    <cellStyle name="Заголовок 4 20" xfId="2623"/>
    <cellStyle name="Заголовок 4 20 2" xfId="6664"/>
    <cellStyle name="Заголовок 4 20 2 2" xfId="10470"/>
    <cellStyle name="Заголовок 4 20 3" xfId="10469"/>
    <cellStyle name="Заголовок 4 21" xfId="2624"/>
    <cellStyle name="Заголовок 4 21 2" xfId="6665"/>
    <cellStyle name="Заголовок 4 21 2 2" xfId="10472"/>
    <cellStyle name="Заголовок 4 21 3" xfId="10471"/>
    <cellStyle name="Заголовок 4 22" xfId="2625"/>
    <cellStyle name="Заголовок 4 22 2" xfId="6666"/>
    <cellStyle name="Заголовок 4 22 2 2" xfId="10474"/>
    <cellStyle name="Заголовок 4 22 3" xfId="10473"/>
    <cellStyle name="Заголовок 4 3" xfId="2626"/>
    <cellStyle name="Заголовок 4 3 2" xfId="6667"/>
    <cellStyle name="Заголовок 4 3 2 2" xfId="10476"/>
    <cellStyle name="Заголовок 4 3 3" xfId="10475"/>
    <cellStyle name="Заголовок 4 4" xfId="2627"/>
    <cellStyle name="Заголовок 4 4 2" xfId="6668"/>
    <cellStyle name="Заголовок 4 4 2 2" xfId="10478"/>
    <cellStyle name="Заголовок 4 4 3" xfId="10477"/>
    <cellStyle name="Заголовок 4 5" xfId="2628"/>
    <cellStyle name="Заголовок 4 5 2" xfId="6669"/>
    <cellStyle name="Заголовок 4 5 2 2" xfId="10480"/>
    <cellStyle name="Заголовок 4 5 3" xfId="10479"/>
    <cellStyle name="Заголовок 4 6" xfId="2629"/>
    <cellStyle name="Заголовок 4 6 2" xfId="6670"/>
    <cellStyle name="Заголовок 4 6 2 2" xfId="10482"/>
    <cellStyle name="Заголовок 4 6 3" xfId="10481"/>
    <cellStyle name="Заголовок 4 7" xfId="2630"/>
    <cellStyle name="Заголовок 4 7 2" xfId="6671"/>
    <cellStyle name="Заголовок 4 7 2 2" xfId="10484"/>
    <cellStyle name="Заголовок 4 7 3" xfId="10483"/>
    <cellStyle name="Заголовок 4 8" xfId="2631"/>
    <cellStyle name="Заголовок 4 8 2" xfId="6672"/>
    <cellStyle name="Заголовок 4 8 2 2" xfId="10486"/>
    <cellStyle name="Заголовок 4 8 3" xfId="10485"/>
    <cellStyle name="Заголовок 4 9" xfId="2632"/>
    <cellStyle name="Заголовок 4 9 2" xfId="6673"/>
    <cellStyle name="Заголовок 4 9 2 2" xfId="10488"/>
    <cellStyle name="Заголовок 4 9 3" xfId="10487"/>
    <cellStyle name="Защитный" xfId="368"/>
    <cellStyle name="Защитный 2" xfId="4523"/>
    <cellStyle name="Защитный 2 2" xfId="6675"/>
    <cellStyle name="Защитный 2 2 2" xfId="10491"/>
    <cellStyle name="Защитный 2 3" xfId="10490"/>
    <cellStyle name="Защитный 3" xfId="6674"/>
    <cellStyle name="Защитный 3 2" xfId="10492"/>
    <cellStyle name="Защитный 4" xfId="10489"/>
    <cellStyle name="Итог 10" xfId="2633"/>
    <cellStyle name="Итог 10 2" xfId="6676"/>
    <cellStyle name="Итог 10 2 2" xfId="10494"/>
    <cellStyle name="Итог 10 3" xfId="10493"/>
    <cellStyle name="Итог 11" xfId="2634"/>
    <cellStyle name="Итог 11 2" xfId="6677"/>
    <cellStyle name="Итог 11 2 2" xfId="10496"/>
    <cellStyle name="Итог 11 3" xfId="10495"/>
    <cellStyle name="Итог 12" xfId="2635"/>
    <cellStyle name="Итог 12 2" xfId="6678"/>
    <cellStyle name="Итог 12 2 2" xfId="10498"/>
    <cellStyle name="Итог 12 3" xfId="10497"/>
    <cellStyle name="Итог 13" xfId="2636"/>
    <cellStyle name="Итог 13 2" xfId="2637"/>
    <cellStyle name="Итог 13 2 2" xfId="6680"/>
    <cellStyle name="Итог 13 2 2 2" xfId="10501"/>
    <cellStyle name="Итог 13 2 3" xfId="10500"/>
    <cellStyle name="Итог 13 3" xfId="6679"/>
    <cellStyle name="Итог 13 3 2" xfId="10502"/>
    <cellStyle name="Итог 13 4" xfId="10499"/>
    <cellStyle name="Итог 14" xfId="2638"/>
    <cellStyle name="Итог 14 2" xfId="2639"/>
    <cellStyle name="Итог 14 2 2" xfId="6682"/>
    <cellStyle name="Итог 14 2 2 2" xfId="10505"/>
    <cellStyle name="Итог 14 2 3" xfId="10504"/>
    <cellStyle name="Итог 14 3" xfId="6681"/>
    <cellStyle name="Итог 14 3 2" xfId="10506"/>
    <cellStyle name="Итог 14 4" xfId="10503"/>
    <cellStyle name="Итог 15" xfId="2640"/>
    <cellStyle name="Итог 15 2" xfId="2641"/>
    <cellStyle name="Итог 15 2 2" xfId="6684"/>
    <cellStyle name="Итог 15 2 2 2" xfId="10509"/>
    <cellStyle name="Итог 15 2 3" xfId="10508"/>
    <cellStyle name="Итог 15 3" xfId="6683"/>
    <cellStyle name="Итог 15 3 2" xfId="10510"/>
    <cellStyle name="Итог 15 4" xfId="10507"/>
    <cellStyle name="Итог 16" xfId="2642"/>
    <cellStyle name="Итог 16 2" xfId="2643"/>
    <cellStyle name="Итог 16 2 2" xfId="6686"/>
    <cellStyle name="Итог 16 2 2 2" xfId="10513"/>
    <cellStyle name="Итог 16 2 3" xfId="10512"/>
    <cellStyle name="Итог 16 3" xfId="6685"/>
    <cellStyle name="Итог 16 3 2" xfId="10514"/>
    <cellStyle name="Итог 16 4" xfId="10511"/>
    <cellStyle name="Итог 17" xfId="2644"/>
    <cellStyle name="Итог 17 2" xfId="2645"/>
    <cellStyle name="Итог 17 2 2" xfId="6688"/>
    <cellStyle name="Итог 17 2 2 2" xfId="10517"/>
    <cellStyle name="Итог 17 2 3" xfId="10516"/>
    <cellStyle name="Итог 17 3" xfId="6687"/>
    <cellStyle name="Итог 17 3 2" xfId="10518"/>
    <cellStyle name="Итог 17 4" xfId="10515"/>
    <cellStyle name="Итог 18" xfId="2646"/>
    <cellStyle name="Итог 18 2" xfId="2647"/>
    <cellStyle name="Итог 18 2 2" xfId="6690"/>
    <cellStyle name="Итог 18 2 2 2" xfId="10521"/>
    <cellStyle name="Итог 18 2 3" xfId="10520"/>
    <cellStyle name="Итог 18 3" xfId="6689"/>
    <cellStyle name="Итог 18 3 2" xfId="10522"/>
    <cellStyle name="Итог 18 4" xfId="10519"/>
    <cellStyle name="Итог 19" xfId="2648"/>
    <cellStyle name="Итог 19 2" xfId="2649"/>
    <cellStyle name="Итог 19 2 2" xfId="6692"/>
    <cellStyle name="Итог 19 2 2 2" xfId="10525"/>
    <cellStyle name="Итог 19 2 3" xfId="10524"/>
    <cellStyle name="Итог 19 3" xfId="6691"/>
    <cellStyle name="Итог 19 3 2" xfId="10526"/>
    <cellStyle name="Итог 19 4" xfId="10523"/>
    <cellStyle name="Итог 2" xfId="369"/>
    <cellStyle name="Итог 2 2" xfId="2651"/>
    <cellStyle name="Итог 2 2 2" xfId="6694"/>
    <cellStyle name="Итог 2 2 2 2" xfId="10529"/>
    <cellStyle name="Итог 2 2 3" xfId="10528"/>
    <cellStyle name="Итог 2 3" xfId="2652"/>
    <cellStyle name="Итог 2 3 2" xfId="6695"/>
    <cellStyle name="Итог 2 3 2 2" xfId="10531"/>
    <cellStyle name="Итог 2 3 3" xfId="10530"/>
    <cellStyle name="Итог 2 4" xfId="2653"/>
    <cellStyle name="Итог 2 4 2" xfId="6696"/>
    <cellStyle name="Итог 2 4 2 2" xfId="10533"/>
    <cellStyle name="Итог 2 4 3" xfId="10532"/>
    <cellStyle name="Итог 2 5" xfId="2654"/>
    <cellStyle name="Итог 2 5 2" xfId="6697"/>
    <cellStyle name="Итог 2 5 2 2" xfId="10535"/>
    <cellStyle name="Итог 2 5 3" xfId="10534"/>
    <cellStyle name="Итог 2 6" xfId="2650"/>
    <cellStyle name="Итог 2 6 2" xfId="6698"/>
    <cellStyle name="Итог 2 6 2 2" xfId="10537"/>
    <cellStyle name="Итог 2 6 3" xfId="10536"/>
    <cellStyle name="Итог 2 7" xfId="6693"/>
    <cellStyle name="Итог 2 7 2" xfId="10538"/>
    <cellStyle name="Итог 2 8" xfId="10527"/>
    <cellStyle name="Итог 20" xfId="2655"/>
    <cellStyle name="Итог 20 2" xfId="6699"/>
    <cellStyle name="Итог 20 2 2" xfId="10540"/>
    <cellStyle name="Итог 20 3" xfId="10539"/>
    <cellStyle name="Итог 21" xfId="2656"/>
    <cellStyle name="Итог 21 2" xfId="6700"/>
    <cellStyle name="Итог 21 2 2" xfId="10542"/>
    <cellStyle name="Итог 21 3" xfId="10541"/>
    <cellStyle name="Итог 22" xfId="2657"/>
    <cellStyle name="Итог 22 2" xfId="6701"/>
    <cellStyle name="Итог 22 2 2" xfId="10544"/>
    <cellStyle name="Итог 22 3" xfId="10543"/>
    <cellStyle name="Итог 3" xfId="2658"/>
    <cellStyle name="Итог 3 2" xfId="6702"/>
    <cellStyle name="Итог 3 2 2" xfId="10546"/>
    <cellStyle name="Итог 3 3" xfId="10545"/>
    <cellStyle name="Итог 4" xfId="2659"/>
    <cellStyle name="Итог 4 2" xfId="6703"/>
    <cellStyle name="Итог 4 2 2" xfId="10548"/>
    <cellStyle name="Итог 4 3" xfId="10547"/>
    <cellStyle name="Итог 5" xfId="2660"/>
    <cellStyle name="Итог 5 2" xfId="6704"/>
    <cellStyle name="Итог 5 2 2" xfId="10550"/>
    <cellStyle name="Итог 5 3" xfId="10549"/>
    <cellStyle name="Итог 6" xfId="2661"/>
    <cellStyle name="Итог 6 2" xfId="6705"/>
    <cellStyle name="Итог 6 2 2" xfId="10552"/>
    <cellStyle name="Итог 6 3" xfId="10551"/>
    <cellStyle name="Итог 7" xfId="2662"/>
    <cellStyle name="Итог 7 2" xfId="6706"/>
    <cellStyle name="Итог 7 2 2" xfId="10554"/>
    <cellStyle name="Итог 7 3" xfId="10553"/>
    <cellStyle name="Итог 8" xfId="2663"/>
    <cellStyle name="Итог 8 2" xfId="6707"/>
    <cellStyle name="Итог 8 2 2" xfId="10556"/>
    <cellStyle name="Итог 8 3" xfId="10555"/>
    <cellStyle name="Итог 9" xfId="2664"/>
    <cellStyle name="Итог 9 2" xfId="6708"/>
    <cellStyle name="Итог 9 2 2" xfId="10558"/>
    <cellStyle name="Итог 9 3" xfId="10557"/>
    <cellStyle name="Контрольная ячейка 10" xfId="2665"/>
    <cellStyle name="Контрольная ячейка 10 2" xfId="6709"/>
    <cellStyle name="Контрольная ячейка 10 2 2" xfId="10560"/>
    <cellStyle name="Контрольная ячейка 10 3" xfId="10559"/>
    <cellStyle name="Контрольная ячейка 11" xfId="2666"/>
    <cellStyle name="Контрольная ячейка 11 2" xfId="6710"/>
    <cellStyle name="Контрольная ячейка 11 2 2" xfId="10562"/>
    <cellStyle name="Контрольная ячейка 11 3" xfId="10561"/>
    <cellStyle name="Контрольная ячейка 12" xfId="2667"/>
    <cellStyle name="Контрольная ячейка 12 2" xfId="6711"/>
    <cellStyle name="Контрольная ячейка 12 2 2" xfId="10564"/>
    <cellStyle name="Контрольная ячейка 12 3" xfId="10563"/>
    <cellStyle name="Контрольная ячейка 13" xfId="2668"/>
    <cellStyle name="Контрольная ячейка 13 2" xfId="2669"/>
    <cellStyle name="Контрольная ячейка 13 2 2" xfId="6713"/>
    <cellStyle name="Контрольная ячейка 13 2 2 2" xfId="10567"/>
    <cellStyle name="Контрольная ячейка 13 2 3" xfId="10566"/>
    <cellStyle name="Контрольная ячейка 13 3" xfId="6712"/>
    <cellStyle name="Контрольная ячейка 13 3 2" xfId="10568"/>
    <cellStyle name="Контрольная ячейка 13 4" xfId="10565"/>
    <cellStyle name="Контрольная ячейка 14" xfId="2670"/>
    <cellStyle name="Контрольная ячейка 14 2" xfId="2671"/>
    <cellStyle name="Контрольная ячейка 14 2 2" xfId="6715"/>
    <cellStyle name="Контрольная ячейка 14 2 2 2" xfId="10571"/>
    <cellStyle name="Контрольная ячейка 14 2 3" xfId="10570"/>
    <cellStyle name="Контрольная ячейка 14 3" xfId="6714"/>
    <cellStyle name="Контрольная ячейка 14 3 2" xfId="10572"/>
    <cellStyle name="Контрольная ячейка 14 4" xfId="10569"/>
    <cellStyle name="Контрольная ячейка 15" xfId="2672"/>
    <cellStyle name="Контрольная ячейка 15 2" xfId="2673"/>
    <cellStyle name="Контрольная ячейка 15 2 2" xfId="6717"/>
    <cellStyle name="Контрольная ячейка 15 2 2 2" xfId="10575"/>
    <cellStyle name="Контрольная ячейка 15 2 3" xfId="10574"/>
    <cellStyle name="Контрольная ячейка 15 3" xfId="6716"/>
    <cellStyle name="Контрольная ячейка 15 3 2" xfId="10576"/>
    <cellStyle name="Контрольная ячейка 15 4" xfId="10573"/>
    <cellStyle name="Контрольная ячейка 16" xfId="2674"/>
    <cellStyle name="Контрольная ячейка 16 2" xfId="2675"/>
    <cellStyle name="Контрольная ячейка 16 2 2" xfId="6719"/>
    <cellStyle name="Контрольная ячейка 16 2 2 2" xfId="10579"/>
    <cellStyle name="Контрольная ячейка 16 2 3" xfId="10578"/>
    <cellStyle name="Контрольная ячейка 16 3" xfId="6718"/>
    <cellStyle name="Контрольная ячейка 16 3 2" xfId="10580"/>
    <cellStyle name="Контрольная ячейка 16 4" xfId="10577"/>
    <cellStyle name="Контрольная ячейка 17" xfId="2676"/>
    <cellStyle name="Контрольная ячейка 17 2" xfId="2677"/>
    <cellStyle name="Контрольная ячейка 17 2 2" xfId="6721"/>
    <cellStyle name="Контрольная ячейка 17 2 2 2" xfId="10583"/>
    <cellStyle name="Контрольная ячейка 17 2 3" xfId="10582"/>
    <cellStyle name="Контрольная ячейка 17 3" xfId="6720"/>
    <cellStyle name="Контрольная ячейка 17 3 2" xfId="10584"/>
    <cellStyle name="Контрольная ячейка 17 4" xfId="10581"/>
    <cellStyle name="Контрольная ячейка 18" xfId="2678"/>
    <cellStyle name="Контрольная ячейка 18 2" xfId="2679"/>
    <cellStyle name="Контрольная ячейка 18 2 2" xfId="6723"/>
    <cellStyle name="Контрольная ячейка 18 2 2 2" xfId="10587"/>
    <cellStyle name="Контрольная ячейка 18 2 3" xfId="10586"/>
    <cellStyle name="Контрольная ячейка 18 3" xfId="6722"/>
    <cellStyle name="Контрольная ячейка 18 3 2" xfId="10588"/>
    <cellStyle name="Контрольная ячейка 18 4" xfId="10585"/>
    <cellStyle name="Контрольная ячейка 19" xfId="2680"/>
    <cellStyle name="Контрольная ячейка 19 2" xfId="2681"/>
    <cellStyle name="Контрольная ячейка 19 2 2" xfId="6725"/>
    <cellStyle name="Контрольная ячейка 19 2 2 2" xfId="10591"/>
    <cellStyle name="Контрольная ячейка 19 2 3" xfId="10590"/>
    <cellStyle name="Контрольная ячейка 19 3" xfId="6724"/>
    <cellStyle name="Контрольная ячейка 19 3 2" xfId="10592"/>
    <cellStyle name="Контрольная ячейка 19 4" xfId="10589"/>
    <cellStyle name="Контрольная ячейка 2" xfId="370"/>
    <cellStyle name="Контрольная ячейка 2 2" xfId="2683"/>
    <cellStyle name="Контрольная ячейка 2 2 2" xfId="6727"/>
    <cellStyle name="Контрольная ячейка 2 2 2 2" xfId="10595"/>
    <cellStyle name="Контрольная ячейка 2 2 3" xfId="10594"/>
    <cellStyle name="Контрольная ячейка 2 3" xfId="2684"/>
    <cellStyle name="Контрольная ячейка 2 3 2" xfId="6728"/>
    <cellStyle name="Контрольная ячейка 2 3 2 2" xfId="10597"/>
    <cellStyle name="Контрольная ячейка 2 3 3" xfId="10596"/>
    <cellStyle name="Контрольная ячейка 2 4" xfId="2685"/>
    <cellStyle name="Контрольная ячейка 2 4 2" xfId="6729"/>
    <cellStyle name="Контрольная ячейка 2 4 2 2" xfId="10599"/>
    <cellStyle name="Контрольная ячейка 2 4 3" xfId="10598"/>
    <cellStyle name="Контрольная ячейка 2 5" xfId="2686"/>
    <cellStyle name="Контрольная ячейка 2 5 2" xfId="6730"/>
    <cellStyle name="Контрольная ячейка 2 5 2 2" xfId="10601"/>
    <cellStyle name="Контрольная ячейка 2 5 3" xfId="10600"/>
    <cellStyle name="Контрольная ячейка 2 6" xfId="2682"/>
    <cellStyle name="Контрольная ячейка 2 6 2" xfId="6731"/>
    <cellStyle name="Контрольная ячейка 2 6 2 2" xfId="10603"/>
    <cellStyle name="Контрольная ячейка 2 6 3" xfId="10602"/>
    <cellStyle name="Контрольная ячейка 2 7" xfId="6726"/>
    <cellStyle name="Контрольная ячейка 2 7 2" xfId="10604"/>
    <cellStyle name="Контрольная ячейка 2 8" xfId="10593"/>
    <cellStyle name="Контрольная ячейка 20" xfId="2687"/>
    <cellStyle name="Контрольная ячейка 20 2" xfId="6732"/>
    <cellStyle name="Контрольная ячейка 20 2 2" xfId="10606"/>
    <cellStyle name="Контрольная ячейка 20 3" xfId="10605"/>
    <cellStyle name="Контрольная ячейка 21" xfId="2688"/>
    <cellStyle name="Контрольная ячейка 21 2" xfId="6733"/>
    <cellStyle name="Контрольная ячейка 21 2 2" xfId="10608"/>
    <cellStyle name="Контрольная ячейка 21 3" xfId="10607"/>
    <cellStyle name="Контрольная ячейка 22" xfId="2689"/>
    <cellStyle name="Контрольная ячейка 22 2" xfId="6734"/>
    <cellStyle name="Контрольная ячейка 22 2 2" xfId="10610"/>
    <cellStyle name="Контрольная ячейка 22 3" xfId="10609"/>
    <cellStyle name="Контрольная ячейка 23" xfId="4522"/>
    <cellStyle name="Контрольная ячейка 23 2" xfId="6735"/>
    <cellStyle name="Контрольная ячейка 23 2 2" xfId="10612"/>
    <cellStyle name="Контрольная ячейка 23 3" xfId="10611"/>
    <cellStyle name="Контрольная ячейка 3" xfId="2690"/>
    <cellStyle name="Контрольная ячейка 3 2" xfId="6736"/>
    <cellStyle name="Контрольная ячейка 3 2 2" xfId="10614"/>
    <cellStyle name="Контрольная ячейка 3 3" xfId="10613"/>
    <cellStyle name="Контрольная ячейка 4" xfId="2691"/>
    <cellStyle name="Контрольная ячейка 4 2" xfId="6737"/>
    <cellStyle name="Контрольная ячейка 4 2 2" xfId="10616"/>
    <cellStyle name="Контрольная ячейка 4 3" xfId="10615"/>
    <cellStyle name="Контрольная ячейка 5" xfId="2692"/>
    <cellStyle name="Контрольная ячейка 5 2" xfId="6738"/>
    <cellStyle name="Контрольная ячейка 5 2 2" xfId="10618"/>
    <cellStyle name="Контрольная ячейка 5 3" xfId="10617"/>
    <cellStyle name="Контрольная ячейка 6" xfId="2693"/>
    <cellStyle name="Контрольная ячейка 6 2" xfId="6739"/>
    <cellStyle name="Контрольная ячейка 6 2 2" xfId="10620"/>
    <cellStyle name="Контрольная ячейка 6 3" xfId="10619"/>
    <cellStyle name="Контрольная ячейка 7" xfId="2694"/>
    <cellStyle name="Контрольная ячейка 7 2" xfId="6740"/>
    <cellStyle name="Контрольная ячейка 7 2 2" xfId="10622"/>
    <cellStyle name="Контрольная ячейка 7 3" xfId="10621"/>
    <cellStyle name="Контрольная ячейка 8" xfId="2695"/>
    <cellStyle name="Контрольная ячейка 8 2" xfId="6741"/>
    <cellStyle name="Контрольная ячейка 8 2 2" xfId="10624"/>
    <cellStyle name="Контрольная ячейка 8 3" xfId="10623"/>
    <cellStyle name="Контрольная ячейка 9" xfId="2696"/>
    <cellStyle name="Контрольная ячейка 9 2" xfId="6742"/>
    <cellStyle name="Контрольная ячейка 9 2 2" xfId="10626"/>
    <cellStyle name="Контрольная ячейка 9 3" xfId="10625"/>
    <cellStyle name="Название 10" xfId="2697"/>
    <cellStyle name="Название 10 2" xfId="6743"/>
    <cellStyle name="Название 10 2 2" xfId="10628"/>
    <cellStyle name="Название 10 3" xfId="10627"/>
    <cellStyle name="Название 11" xfId="2698"/>
    <cellStyle name="Название 11 2" xfId="6744"/>
    <cellStyle name="Название 11 2 2" xfId="10630"/>
    <cellStyle name="Название 11 3" xfId="10629"/>
    <cellStyle name="Название 12" xfId="2699"/>
    <cellStyle name="Название 12 2" xfId="6745"/>
    <cellStyle name="Название 12 2 2" xfId="10632"/>
    <cellStyle name="Название 12 3" xfId="10631"/>
    <cellStyle name="Название 13" xfId="2700"/>
    <cellStyle name="Название 13 2" xfId="2701"/>
    <cellStyle name="Название 13 2 2" xfId="6747"/>
    <cellStyle name="Название 13 2 2 2" xfId="10635"/>
    <cellStyle name="Название 13 2 3" xfId="10634"/>
    <cellStyle name="Название 13 3" xfId="6746"/>
    <cellStyle name="Название 13 3 2" xfId="10636"/>
    <cellStyle name="Название 13 4" xfId="10633"/>
    <cellStyle name="Название 14" xfId="2702"/>
    <cellStyle name="Название 14 2" xfId="2703"/>
    <cellStyle name="Название 14 2 2" xfId="6749"/>
    <cellStyle name="Название 14 2 2 2" xfId="10639"/>
    <cellStyle name="Название 14 2 3" xfId="10638"/>
    <cellStyle name="Название 14 3" xfId="6748"/>
    <cellStyle name="Название 14 3 2" xfId="10640"/>
    <cellStyle name="Название 14 4" xfId="10637"/>
    <cellStyle name="Название 15" xfId="2704"/>
    <cellStyle name="Название 15 2" xfId="2705"/>
    <cellStyle name="Название 15 2 2" xfId="6751"/>
    <cellStyle name="Название 15 2 2 2" xfId="10643"/>
    <cellStyle name="Название 15 2 3" xfId="10642"/>
    <cellStyle name="Название 15 3" xfId="6750"/>
    <cellStyle name="Название 15 3 2" xfId="10644"/>
    <cellStyle name="Название 15 4" xfId="10641"/>
    <cellStyle name="Название 16" xfId="2706"/>
    <cellStyle name="Название 16 2" xfId="2707"/>
    <cellStyle name="Название 16 2 2" xfId="6753"/>
    <cellStyle name="Название 16 2 2 2" xfId="10647"/>
    <cellStyle name="Название 16 2 3" xfId="10646"/>
    <cellStyle name="Название 16 3" xfId="6752"/>
    <cellStyle name="Название 16 3 2" xfId="10648"/>
    <cellStyle name="Название 16 4" xfId="10645"/>
    <cellStyle name="Название 17" xfId="2708"/>
    <cellStyle name="Название 17 2" xfId="2709"/>
    <cellStyle name="Название 17 2 2" xfId="6755"/>
    <cellStyle name="Название 17 2 2 2" xfId="10651"/>
    <cellStyle name="Название 17 2 3" xfId="10650"/>
    <cellStyle name="Название 17 3" xfId="6754"/>
    <cellStyle name="Название 17 3 2" xfId="10652"/>
    <cellStyle name="Название 17 4" xfId="10649"/>
    <cellStyle name="Название 18" xfId="2710"/>
    <cellStyle name="Название 18 2" xfId="2711"/>
    <cellStyle name="Название 18 2 2" xfId="6757"/>
    <cellStyle name="Название 18 2 2 2" xfId="10655"/>
    <cellStyle name="Название 18 2 3" xfId="10654"/>
    <cellStyle name="Название 18 3" xfId="6756"/>
    <cellStyle name="Название 18 3 2" xfId="10656"/>
    <cellStyle name="Название 18 4" xfId="10653"/>
    <cellStyle name="Название 19" xfId="2712"/>
    <cellStyle name="Название 19 2" xfId="2713"/>
    <cellStyle name="Название 19 2 2" xfId="6759"/>
    <cellStyle name="Название 19 2 2 2" xfId="10659"/>
    <cellStyle name="Название 19 2 3" xfId="10658"/>
    <cellStyle name="Название 19 3" xfId="6758"/>
    <cellStyle name="Название 19 3 2" xfId="10660"/>
    <cellStyle name="Название 19 4" xfId="10657"/>
    <cellStyle name="Название 2" xfId="371"/>
    <cellStyle name="Название 2 2" xfId="2714"/>
    <cellStyle name="Название 2 2 2" xfId="6761"/>
    <cellStyle name="Название 2 2 2 2" xfId="10663"/>
    <cellStyle name="Название 2 2 3" xfId="10662"/>
    <cellStyle name="Название 2 3" xfId="2715"/>
    <cellStyle name="Название 2 3 2" xfId="6762"/>
    <cellStyle name="Название 2 3 2 2" xfId="10665"/>
    <cellStyle name="Название 2 3 3" xfId="10664"/>
    <cellStyle name="Название 2 4" xfId="2716"/>
    <cellStyle name="Название 2 4 2" xfId="6763"/>
    <cellStyle name="Название 2 4 2 2" xfId="10667"/>
    <cellStyle name="Название 2 4 3" xfId="10666"/>
    <cellStyle name="Название 2 5" xfId="2717"/>
    <cellStyle name="Название 2 5 2" xfId="6764"/>
    <cellStyle name="Название 2 5 2 2" xfId="10669"/>
    <cellStyle name="Название 2 5 3" xfId="10668"/>
    <cellStyle name="Название 2 6" xfId="6760"/>
    <cellStyle name="Название 2 6 2" xfId="10670"/>
    <cellStyle name="Название 2 7" xfId="10661"/>
    <cellStyle name="Название 20" xfId="2718"/>
    <cellStyle name="Название 20 2" xfId="6765"/>
    <cellStyle name="Название 20 2 2" xfId="10672"/>
    <cellStyle name="Название 20 3" xfId="10671"/>
    <cellStyle name="Название 21" xfId="2719"/>
    <cellStyle name="Название 21 2" xfId="6766"/>
    <cellStyle name="Название 21 2 2" xfId="10674"/>
    <cellStyle name="Название 21 3" xfId="10673"/>
    <cellStyle name="Название 22" xfId="2720"/>
    <cellStyle name="Название 22 2" xfId="6767"/>
    <cellStyle name="Название 22 2 2" xfId="10676"/>
    <cellStyle name="Название 22 3" xfId="10675"/>
    <cellStyle name="Название 3" xfId="2721"/>
    <cellStyle name="Название 3 2" xfId="6768"/>
    <cellStyle name="Название 3 2 2" xfId="10678"/>
    <cellStyle name="Название 3 3" xfId="10677"/>
    <cellStyle name="Название 4" xfId="2722"/>
    <cellStyle name="Название 4 2" xfId="6769"/>
    <cellStyle name="Название 4 2 2" xfId="10680"/>
    <cellStyle name="Название 4 3" xfId="10679"/>
    <cellStyle name="Название 5" xfId="2723"/>
    <cellStyle name="Название 5 2" xfId="6770"/>
    <cellStyle name="Название 5 2 2" xfId="10682"/>
    <cellStyle name="Название 5 3" xfId="10681"/>
    <cellStyle name="Название 6" xfId="2724"/>
    <cellStyle name="Название 6 2" xfId="6771"/>
    <cellStyle name="Название 6 2 2" xfId="10684"/>
    <cellStyle name="Название 6 3" xfId="10683"/>
    <cellStyle name="Название 7" xfId="2725"/>
    <cellStyle name="Название 7 2" xfId="6772"/>
    <cellStyle name="Название 7 2 2" xfId="10686"/>
    <cellStyle name="Название 7 3" xfId="10685"/>
    <cellStyle name="Название 8" xfId="2726"/>
    <cellStyle name="Название 8 2" xfId="6773"/>
    <cellStyle name="Название 8 2 2" xfId="10688"/>
    <cellStyle name="Название 8 3" xfId="10687"/>
    <cellStyle name="Название 9" xfId="2727"/>
    <cellStyle name="Название 9 2" xfId="6774"/>
    <cellStyle name="Название 9 2 2" xfId="10690"/>
    <cellStyle name="Название 9 3" xfId="10689"/>
    <cellStyle name="Нейтральный 10" xfId="2728"/>
    <cellStyle name="Нейтральный 10 2" xfId="6775"/>
    <cellStyle name="Нейтральный 10 2 2" xfId="10692"/>
    <cellStyle name="Нейтральный 10 3" xfId="10691"/>
    <cellStyle name="Нейтральный 11" xfId="2729"/>
    <cellStyle name="Нейтральный 11 2" xfId="6776"/>
    <cellStyle name="Нейтральный 11 2 2" xfId="10694"/>
    <cellStyle name="Нейтральный 11 3" xfId="10693"/>
    <cellStyle name="Нейтральный 12" xfId="2730"/>
    <cellStyle name="Нейтральный 12 2" xfId="6777"/>
    <cellStyle name="Нейтральный 12 2 2" xfId="10696"/>
    <cellStyle name="Нейтральный 12 3" xfId="10695"/>
    <cellStyle name="Нейтральный 13" xfId="2731"/>
    <cellStyle name="Нейтральный 13 2" xfId="2732"/>
    <cellStyle name="Нейтральный 13 2 2" xfId="6779"/>
    <cellStyle name="Нейтральный 13 2 2 2" xfId="10699"/>
    <cellStyle name="Нейтральный 13 2 3" xfId="10698"/>
    <cellStyle name="Нейтральный 13 3" xfId="6778"/>
    <cellStyle name="Нейтральный 13 3 2" xfId="10700"/>
    <cellStyle name="Нейтральный 13 4" xfId="10697"/>
    <cellStyle name="Нейтральный 14" xfId="2733"/>
    <cellStyle name="Нейтральный 14 2" xfId="2734"/>
    <cellStyle name="Нейтральный 14 2 2" xfId="6781"/>
    <cellStyle name="Нейтральный 14 2 2 2" xfId="10703"/>
    <cellStyle name="Нейтральный 14 2 3" xfId="10702"/>
    <cellStyle name="Нейтральный 14 3" xfId="6780"/>
    <cellStyle name="Нейтральный 14 3 2" xfId="10704"/>
    <cellStyle name="Нейтральный 14 4" xfId="10701"/>
    <cellStyle name="Нейтральный 15" xfId="2735"/>
    <cellStyle name="Нейтральный 15 2" xfId="2736"/>
    <cellStyle name="Нейтральный 15 2 2" xfId="6783"/>
    <cellStyle name="Нейтральный 15 2 2 2" xfId="10707"/>
    <cellStyle name="Нейтральный 15 2 3" xfId="10706"/>
    <cellStyle name="Нейтральный 15 3" xfId="6782"/>
    <cellStyle name="Нейтральный 15 3 2" xfId="10708"/>
    <cellStyle name="Нейтральный 15 4" xfId="10705"/>
    <cellStyle name="Нейтральный 16" xfId="2737"/>
    <cellStyle name="Нейтральный 16 2" xfId="2738"/>
    <cellStyle name="Нейтральный 16 2 2" xfId="6785"/>
    <cellStyle name="Нейтральный 16 2 2 2" xfId="10711"/>
    <cellStyle name="Нейтральный 16 2 3" xfId="10710"/>
    <cellStyle name="Нейтральный 16 3" xfId="6784"/>
    <cellStyle name="Нейтральный 16 3 2" xfId="10712"/>
    <cellStyle name="Нейтральный 16 4" xfId="10709"/>
    <cellStyle name="Нейтральный 17" xfId="2739"/>
    <cellStyle name="Нейтральный 17 2" xfId="2740"/>
    <cellStyle name="Нейтральный 17 2 2" xfId="6787"/>
    <cellStyle name="Нейтральный 17 2 2 2" xfId="10715"/>
    <cellStyle name="Нейтральный 17 2 3" xfId="10714"/>
    <cellStyle name="Нейтральный 17 3" xfId="6786"/>
    <cellStyle name="Нейтральный 17 3 2" xfId="10716"/>
    <cellStyle name="Нейтральный 17 4" xfId="10713"/>
    <cellStyle name="Нейтральный 18" xfId="2741"/>
    <cellStyle name="Нейтральный 18 2" xfId="2742"/>
    <cellStyle name="Нейтральный 18 2 2" xfId="6789"/>
    <cellStyle name="Нейтральный 18 2 2 2" xfId="10719"/>
    <cellStyle name="Нейтральный 18 2 3" xfId="10718"/>
    <cellStyle name="Нейтральный 18 3" xfId="6788"/>
    <cellStyle name="Нейтральный 18 3 2" xfId="10720"/>
    <cellStyle name="Нейтральный 18 4" xfId="10717"/>
    <cellStyle name="Нейтральный 19" xfId="2743"/>
    <cellStyle name="Нейтральный 19 2" xfId="2744"/>
    <cellStyle name="Нейтральный 19 2 2" xfId="6791"/>
    <cellStyle name="Нейтральный 19 2 2 2" xfId="10723"/>
    <cellStyle name="Нейтральный 19 2 3" xfId="10722"/>
    <cellStyle name="Нейтральный 19 3" xfId="6790"/>
    <cellStyle name="Нейтральный 19 3 2" xfId="10724"/>
    <cellStyle name="Нейтральный 19 4" xfId="10721"/>
    <cellStyle name="Нейтральный 2" xfId="372"/>
    <cellStyle name="Нейтральный 2 2" xfId="2746"/>
    <cellStyle name="Нейтральный 2 2 2" xfId="6793"/>
    <cellStyle name="Нейтральный 2 2 2 2" xfId="10727"/>
    <cellStyle name="Нейтральный 2 2 3" xfId="10726"/>
    <cellStyle name="Нейтральный 2 3" xfId="2747"/>
    <cellStyle name="Нейтральный 2 3 2" xfId="6794"/>
    <cellStyle name="Нейтральный 2 3 2 2" xfId="10729"/>
    <cellStyle name="Нейтральный 2 3 3" xfId="10728"/>
    <cellStyle name="Нейтральный 2 4" xfId="2748"/>
    <cellStyle name="Нейтральный 2 4 2" xfId="6795"/>
    <cellStyle name="Нейтральный 2 4 2 2" xfId="10731"/>
    <cellStyle name="Нейтральный 2 4 3" xfId="10730"/>
    <cellStyle name="Нейтральный 2 5" xfId="2749"/>
    <cellStyle name="Нейтральный 2 5 2" xfId="6796"/>
    <cellStyle name="Нейтральный 2 5 2 2" xfId="10733"/>
    <cellStyle name="Нейтральный 2 5 3" xfId="10732"/>
    <cellStyle name="Нейтральный 2 6" xfId="2745"/>
    <cellStyle name="Нейтральный 2 6 2" xfId="6797"/>
    <cellStyle name="Нейтральный 2 6 2 2" xfId="10735"/>
    <cellStyle name="Нейтральный 2 6 3" xfId="10734"/>
    <cellStyle name="Нейтральный 2 7" xfId="6792"/>
    <cellStyle name="Нейтральный 2 7 2" xfId="10736"/>
    <cellStyle name="Нейтральный 2 8" xfId="10725"/>
    <cellStyle name="Нейтральный 20" xfId="2750"/>
    <cellStyle name="Нейтральный 20 2" xfId="6798"/>
    <cellStyle name="Нейтральный 20 2 2" xfId="10738"/>
    <cellStyle name="Нейтральный 20 3" xfId="10737"/>
    <cellStyle name="Нейтральный 21" xfId="2751"/>
    <cellStyle name="Нейтральный 21 2" xfId="6799"/>
    <cellStyle name="Нейтральный 21 2 2" xfId="10740"/>
    <cellStyle name="Нейтральный 21 3" xfId="10739"/>
    <cellStyle name="Нейтральный 22" xfId="2752"/>
    <cellStyle name="Нейтральный 22 2" xfId="6800"/>
    <cellStyle name="Нейтральный 22 2 2" xfId="10742"/>
    <cellStyle name="Нейтральный 22 3" xfId="10741"/>
    <cellStyle name="Нейтральный 23" xfId="4521"/>
    <cellStyle name="Нейтральный 23 2" xfId="6801"/>
    <cellStyle name="Нейтральный 23 2 2" xfId="10744"/>
    <cellStyle name="Нейтральный 23 3" xfId="10743"/>
    <cellStyle name="Нейтральный 3" xfId="2753"/>
    <cellStyle name="Нейтральный 3 2" xfId="6802"/>
    <cellStyle name="Нейтральный 3 2 2" xfId="10746"/>
    <cellStyle name="Нейтральный 3 3" xfId="10745"/>
    <cellStyle name="Нейтральный 4" xfId="2754"/>
    <cellStyle name="Нейтральный 4 2" xfId="6803"/>
    <cellStyle name="Нейтральный 4 2 2" xfId="10748"/>
    <cellStyle name="Нейтральный 4 3" xfId="10747"/>
    <cellStyle name="Нейтральный 5" xfId="2755"/>
    <cellStyle name="Нейтральный 5 2" xfId="6804"/>
    <cellStyle name="Нейтральный 5 2 2" xfId="10750"/>
    <cellStyle name="Нейтральный 5 3" xfId="10749"/>
    <cellStyle name="Нейтральный 6" xfId="2756"/>
    <cellStyle name="Нейтральный 6 2" xfId="6805"/>
    <cellStyle name="Нейтральный 6 2 2" xfId="10752"/>
    <cellStyle name="Нейтральный 6 3" xfId="10751"/>
    <cellStyle name="Нейтральный 7" xfId="2757"/>
    <cellStyle name="Нейтральный 7 2" xfId="6806"/>
    <cellStyle name="Нейтральный 7 2 2" xfId="10754"/>
    <cellStyle name="Нейтральный 7 3" xfId="10753"/>
    <cellStyle name="Нейтральный 8" xfId="2758"/>
    <cellStyle name="Нейтральный 8 2" xfId="6807"/>
    <cellStyle name="Нейтральный 8 2 2" xfId="10756"/>
    <cellStyle name="Нейтральный 8 3" xfId="10755"/>
    <cellStyle name="Нейтральный 9" xfId="2759"/>
    <cellStyle name="Нейтральный 9 2" xfId="6808"/>
    <cellStyle name="Нейтральный 9 2 2" xfId="10758"/>
    <cellStyle name="Нейтральный 9 3" xfId="10757"/>
    <cellStyle name="Обычный" xfId="0" builtinId="0"/>
    <cellStyle name="Обычный 1" xfId="6809"/>
    <cellStyle name="Обычный 1 2" xfId="10759"/>
    <cellStyle name="Обычный 10" xfId="47"/>
    <cellStyle name="Обычный 10 2" xfId="437"/>
    <cellStyle name="Обычный 10 2 2" xfId="6810"/>
    <cellStyle name="Обычный 10 2 2 2" xfId="10762"/>
    <cellStyle name="Обычный 10 2 3" xfId="10761"/>
    <cellStyle name="Обычный 10 3" xfId="2760"/>
    <cellStyle name="Обычный 10 3 2" xfId="6811"/>
    <cellStyle name="Обычный 10 3 2 2" xfId="10764"/>
    <cellStyle name="Обычный 10 3 3" xfId="10763"/>
    <cellStyle name="Обычный 10 4" xfId="2761"/>
    <cellStyle name="Обычный 10 4 2" xfId="6812"/>
    <cellStyle name="Обычный 10 4 2 2" xfId="10766"/>
    <cellStyle name="Обычный 10 4 3" xfId="10765"/>
    <cellStyle name="Обычный 10 5" xfId="2762"/>
    <cellStyle name="Обычный 10 5 2" xfId="6813"/>
    <cellStyle name="Обычный 10 5 2 2" xfId="10768"/>
    <cellStyle name="Обычный 10 5 3" xfId="10767"/>
    <cellStyle name="Обычный 10 6" xfId="435"/>
    <cellStyle name="Обычный 10 6 2" xfId="6814"/>
    <cellStyle name="Обычный 10 6 2 2" xfId="10770"/>
    <cellStyle name="Обычный 10 6 3" xfId="10769"/>
    <cellStyle name="Обычный 10 7" xfId="4520"/>
    <cellStyle name="Обычный 10 7 2" xfId="10771"/>
    <cellStyle name="Обычный 10 8" xfId="10760"/>
    <cellStyle name="Обычный 10_ЕНС_ЕБЦ_20120113" xfId="2763"/>
    <cellStyle name="Обычный 100" xfId="2764"/>
    <cellStyle name="Обычный 100 2" xfId="2765"/>
    <cellStyle name="Обычный 100 2 2" xfId="6816"/>
    <cellStyle name="Обычный 100 2 2 2" xfId="10774"/>
    <cellStyle name="Обычный 100 2 3" xfId="10773"/>
    <cellStyle name="Обычный 100 3" xfId="2766"/>
    <cellStyle name="Обычный 100 3 2" xfId="6817"/>
    <cellStyle name="Обычный 100 3 2 2" xfId="10776"/>
    <cellStyle name="Обычный 100 3 3" xfId="10775"/>
    <cellStyle name="Обычный 100 4" xfId="6815"/>
    <cellStyle name="Обычный 100 4 2" xfId="10777"/>
    <cellStyle name="Обычный 100 5" xfId="10772"/>
    <cellStyle name="Обычный 101" xfId="2767"/>
    <cellStyle name="Обычный 101 2" xfId="2768"/>
    <cellStyle name="Обычный 101 2 2" xfId="6819"/>
    <cellStyle name="Обычный 101 2 2 2" xfId="10780"/>
    <cellStyle name="Обычный 101 2 3" xfId="10779"/>
    <cellStyle name="Обычный 101 3" xfId="2769"/>
    <cellStyle name="Обычный 101 3 2" xfId="6820"/>
    <cellStyle name="Обычный 101 3 2 2" xfId="10782"/>
    <cellStyle name="Обычный 101 3 3" xfId="10781"/>
    <cellStyle name="Обычный 101 4" xfId="6818"/>
    <cellStyle name="Обычный 101 4 2" xfId="10783"/>
    <cellStyle name="Обычный 101 5" xfId="10778"/>
    <cellStyle name="Обычный 102" xfId="2770"/>
    <cellStyle name="Обычный 102 2" xfId="2771"/>
    <cellStyle name="Обычный 102 2 2" xfId="6822"/>
    <cellStyle name="Обычный 102 2 2 2" xfId="10786"/>
    <cellStyle name="Обычный 102 2 3" xfId="10785"/>
    <cellStyle name="Обычный 102 3" xfId="2772"/>
    <cellStyle name="Обычный 102 3 2" xfId="6823"/>
    <cellStyle name="Обычный 102 3 2 2" xfId="10788"/>
    <cellStyle name="Обычный 102 3 3" xfId="10787"/>
    <cellStyle name="Обычный 102 4" xfId="6821"/>
    <cellStyle name="Обычный 102 4 2" xfId="10789"/>
    <cellStyle name="Обычный 102 5" xfId="10784"/>
    <cellStyle name="Обычный 103" xfId="2773"/>
    <cellStyle name="Обычный 103 2" xfId="2774"/>
    <cellStyle name="Обычный 103 2 2" xfId="6825"/>
    <cellStyle name="Обычный 103 2 2 2" xfId="10792"/>
    <cellStyle name="Обычный 103 2 3" xfId="10791"/>
    <cellStyle name="Обычный 103 3" xfId="2775"/>
    <cellStyle name="Обычный 103 3 2" xfId="6826"/>
    <cellStyle name="Обычный 103 3 2 2" xfId="10794"/>
    <cellStyle name="Обычный 103 3 3" xfId="10793"/>
    <cellStyle name="Обычный 103 4" xfId="6824"/>
    <cellStyle name="Обычный 103 4 2" xfId="10795"/>
    <cellStyle name="Обычный 103 5" xfId="10790"/>
    <cellStyle name="Обычный 104" xfId="2776"/>
    <cellStyle name="Обычный 104 2" xfId="6827"/>
    <cellStyle name="Обычный 104 2 2" xfId="10797"/>
    <cellStyle name="Обычный 104 3" xfId="10796"/>
    <cellStyle name="Обычный 105" xfId="4582"/>
    <cellStyle name="Обычный 105 2" xfId="6828"/>
    <cellStyle name="Обычный 105 2 2" xfId="10798"/>
    <cellStyle name="Обычный 106" xfId="4587"/>
    <cellStyle name="Обычный 106 2" xfId="6829"/>
    <cellStyle name="Обычный 106 2 2" xfId="10799"/>
    <cellStyle name="Обычный 107" xfId="4588"/>
    <cellStyle name="Обычный 107 2" xfId="6830"/>
    <cellStyle name="Обычный 107 2 2" xfId="10800"/>
    <cellStyle name="Обычный 108" xfId="4594"/>
    <cellStyle name="Обычный 108 2" xfId="6831"/>
    <cellStyle name="Обычный 108 2 2" xfId="10801"/>
    <cellStyle name="Обычный 109" xfId="4593"/>
    <cellStyle name="Обычный 109 2" xfId="6832"/>
    <cellStyle name="Обычный 109 2 2" xfId="10802"/>
    <cellStyle name="Обычный 11" xfId="4611"/>
    <cellStyle name="Обычный 11 1" xfId="6834"/>
    <cellStyle name="Обычный 11 1 2" xfId="10804"/>
    <cellStyle name="Обычный 11 10" xfId="2777"/>
    <cellStyle name="Обычный 11 10 2" xfId="6835"/>
    <cellStyle name="Обычный 11 10 2 2" xfId="10806"/>
    <cellStyle name="Обычный 11 10 3" xfId="10805"/>
    <cellStyle name="Обычный 11 11" xfId="4629"/>
    <cellStyle name="Обычный 11 11 1" xfId="6837"/>
    <cellStyle name="Обычный 11 11 1 2" xfId="10808"/>
    <cellStyle name="Обычный 11 11 2" xfId="6838"/>
    <cellStyle name="Обычный 11 11 2 2" xfId="10809"/>
    <cellStyle name="Обычный 11 11 3" xfId="6836"/>
    <cellStyle name="Обычный 11 11 3 2" xfId="10810"/>
    <cellStyle name="Обычный 11 11 4" xfId="8962"/>
    <cellStyle name="Обычный 11 11 4 2" xfId="10811"/>
    <cellStyle name="Обычный 11 11 5" xfId="10807"/>
    <cellStyle name="Обычный 11 12" xfId="4631"/>
    <cellStyle name="Обычный 11 12 1" xfId="6840"/>
    <cellStyle name="Обычный 11 12 1 2" xfId="10813"/>
    <cellStyle name="Обычный 11 12 2" xfId="6841"/>
    <cellStyle name="Обычный 11 12 2 2" xfId="10814"/>
    <cellStyle name="Обычный 11 12 3" xfId="6839"/>
    <cellStyle name="Обычный 11 12 3 2" xfId="10815"/>
    <cellStyle name="Обычный 11 12 4" xfId="8963"/>
    <cellStyle name="Обычный 11 12 4 2" xfId="10816"/>
    <cellStyle name="Обычный 11 12 5" xfId="10812"/>
    <cellStyle name="Обычный 11 13" xfId="4633"/>
    <cellStyle name="Обычный 11 13 1" xfId="6843"/>
    <cellStyle name="Обычный 11 13 1 2" xfId="10818"/>
    <cellStyle name="Обычный 11 13 2" xfId="6844"/>
    <cellStyle name="Обычный 11 13 2 2" xfId="10819"/>
    <cellStyle name="Обычный 11 13 3" xfId="6842"/>
    <cellStyle name="Обычный 11 13 3 2" xfId="10820"/>
    <cellStyle name="Обычный 11 13 4" xfId="8964"/>
    <cellStyle name="Обычный 11 13 4 2" xfId="10821"/>
    <cellStyle name="Обычный 11 13 5" xfId="10817"/>
    <cellStyle name="Обычный 11 14" xfId="4635"/>
    <cellStyle name="Обычный 11 14 1" xfId="6846"/>
    <cellStyle name="Обычный 11 14 1 2" xfId="10823"/>
    <cellStyle name="Обычный 11 14 2" xfId="6847"/>
    <cellStyle name="Обычный 11 14 2 2" xfId="10824"/>
    <cellStyle name="Обычный 11 14 3" xfId="6845"/>
    <cellStyle name="Обычный 11 14 3 2" xfId="10825"/>
    <cellStyle name="Обычный 11 14 4" xfId="8965"/>
    <cellStyle name="Обычный 11 14 4 2" xfId="10826"/>
    <cellStyle name="Обычный 11 14 5" xfId="10822"/>
    <cellStyle name="Обычный 11 15" xfId="6848"/>
    <cellStyle name="Обычный 11 15 2" xfId="10827"/>
    <cellStyle name="Обычный 11 16" xfId="6833"/>
    <cellStyle name="Обычный 11 16 2" xfId="10828"/>
    <cellStyle name="Обычный 11 17" xfId="8961"/>
    <cellStyle name="Обычный 11 17 2" xfId="10829"/>
    <cellStyle name="Обычный 11 18" xfId="10803"/>
    <cellStyle name="Обычный 11 2" xfId="2778"/>
    <cellStyle name="Обычный 11 2 2" xfId="6849"/>
    <cellStyle name="Обычный 11 2 2 2" xfId="10831"/>
    <cellStyle name="Обычный 11 2 3" xfId="10830"/>
    <cellStyle name="Обычный 11 3" xfId="2779"/>
    <cellStyle name="Обычный 11 3 2" xfId="6850"/>
    <cellStyle name="Обычный 11 3 2 2" xfId="10833"/>
    <cellStyle name="Обычный 11 3 3" xfId="10832"/>
    <cellStyle name="Обычный 11 4" xfId="2780"/>
    <cellStyle name="Обычный 11 4 2" xfId="6851"/>
    <cellStyle name="Обычный 11 4 2 2" xfId="10835"/>
    <cellStyle name="Обычный 11 4 3" xfId="10834"/>
    <cellStyle name="Обычный 11 5" xfId="2781"/>
    <cellStyle name="Обычный 11 5 2" xfId="6852"/>
    <cellStyle name="Обычный 11 5 2 2" xfId="10837"/>
    <cellStyle name="Обычный 11 5 3" xfId="10836"/>
    <cellStyle name="Обычный 11 6" xfId="2782"/>
    <cellStyle name="Обычный 11 6 2" xfId="2783"/>
    <cellStyle name="Обычный 11 6 2 2" xfId="6854"/>
    <cellStyle name="Обычный 11 6 2 2 2" xfId="10840"/>
    <cellStyle name="Обычный 11 6 2 3" xfId="10839"/>
    <cellStyle name="Обычный 11 6 3" xfId="2784"/>
    <cellStyle name="Обычный 11 6 3 2" xfId="6855"/>
    <cellStyle name="Обычный 11 6 3 2 2" xfId="10842"/>
    <cellStyle name="Обычный 11 6 3 3" xfId="10841"/>
    <cellStyle name="Обычный 11 6 4" xfId="6853"/>
    <cellStyle name="Обычный 11 6 4 2" xfId="10843"/>
    <cellStyle name="Обычный 11 6 5" xfId="10838"/>
    <cellStyle name="Обычный 11 7" xfId="2785"/>
    <cellStyle name="Обычный 11 7 2" xfId="2786"/>
    <cellStyle name="Обычный 11 7 2 2" xfId="6857"/>
    <cellStyle name="Обычный 11 7 2 2 2" xfId="10846"/>
    <cellStyle name="Обычный 11 7 2 3" xfId="10845"/>
    <cellStyle name="Обычный 11 7 3" xfId="2787"/>
    <cellStyle name="Обычный 11 7 3 2" xfId="6858"/>
    <cellStyle name="Обычный 11 7 3 2 2" xfId="10848"/>
    <cellStyle name="Обычный 11 7 3 3" xfId="10847"/>
    <cellStyle name="Обычный 11 7 4" xfId="6856"/>
    <cellStyle name="Обычный 11 7 4 2" xfId="10849"/>
    <cellStyle name="Обычный 11 7 5" xfId="10844"/>
    <cellStyle name="Обычный 11 8" xfId="2788"/>
    <cellStyle name="Обычный 11 8 2" xfId="6859"/>
    <cellStyle name="Обычный 11 8 2 2" xfId="10851"/>
    <cellStyle name="Обычный 11 8 3" xfId="10850"/>
    <cellStyle name="Обычный 11 9" xfId="2789"/>
    <cellStyle name="Обычный 11 9 2" xfId="6860"/>
    <cellStyle name="Обычный 11 9 2 2" xfId="10853"/>
    <cellStyle name="Обычный 11 9 3" xfId="10852"/>
    <cellStyle name="Обычный 110" xfId="4595"/>
    <cellStyle name="Обычный 110 2" xfId="6861"/>
    <cellStyle name="Обычный 110 2 2" xfId="10854"/>
    <cellStyle name="Обычный 111" xfId="4596"/>
    <cellStyle name="Обычный 111 2" xfId="6862"/>
    <cellStyle name="Обычный 111 2 2" xfId="10855"/>
    <cellStyle name="Обычный 112" xfId="4597"/>
    <cellStyle name="Обычный 112 2" xfId="6863"/>
    <cellStyle name="Обычный 112 2 2" xfId="10857"/>
    <cellStyle name="Обычный 112 3" xfId="10856"/>
    <cellStyle name="Обычный 113" xfId="4600"/>
    <cellStyle name="Обычный 113 2" xfId="6864"/>
    <cellStyle name="Обычный 113 2 2" xfId="10858"/>
    <cellStyle name="Обычный 114" xfId="4601"/>
    <cellStyle name="Обычный 114 2" xfId="6865"/>
    <cellStyle name="Обычный 114 2 2" xfId="10859"/>
    <cellStyle name="Обычный 115" xfId="4602"/>
    <cellStyle name="Обычный 115 2" xfId="6866"/>
    <cellStyle name="Обычный 115 2 2" xfId="10860"/>
    <cellStyle name="Обычный 116" xfId="4604"/>
    <cellStyle name="Обычный 116 2" xfId="6867"/>
    <cellStyle name="Обычный 116 2 2" xfId="10862"/>
    <cellStyle name="Обычный 116 3" xfId="10861"/>
    <cellStyle name="Обычный 117" xfId="4606"/>
    <cellStyle name="Обычный 117 2" xfId="6868"/>
    <cellStyle name="Обычный 117 2 2" xfId="10864"/>
    <cellStyle name="Обычный 117 3" xfId="10863"/>
    <cellStyle name="Обычный 118" xfId="4610"/>
    <cellStyle name="Обычный 118 1" xfId="6870"/>
    <cellStyle name="Обычный 118 1 2" xfId="10866"/>
    <cellStyle name="Обычный 118 2" xfId="6871"/>
    <cellStyle name="Обычный 118 2 2" xfId="10867"/>
    <cellStyle name="Обычный 118 3" xfId="6869"/>
    <cellStyle name="Обычный 118 3 2" xfId="10868"/>
    <cellStyle name="Обычный 118 4" xfId="8966"/>
    <cellStyle name="Обычный 118 4 2" xfId="10869"/>
    <cellStyle name="Обычный 118 5" xfId="10865"/>
    <cellStyle name="Обычный 119" xfId="7"/>
    <cellStyle name="Обычный 119 2" xfId="8967"/>
    <cellStyle name="Обычный 119 2 2" xfId="10871"/>
    <cellStyle name="Обычный 119 3" xfId="10870"/>
    <cellStyle name="Обычный 12" xfId="4613"/>
    <cellStyle name="Обычный 12 1" xfId="6872"/>
    <cellStyle name="Обычный 12 1 2" xfId="10872"/>
    <cellStyle name="Обычный 12 2" xfId="2790"/>
    <cellStyle name="Обычный 12 2 2" xfId="4518"/>
    <cellStyle name="Обычный 12 2 2 2" xfId="10874"/>
    <cellStyle name="Обычный 12 2 3" xfId="10873"/>
    <cellStyle name="Обычный 12 3" xfId="2791"/>
    <cellStyle name="Обычный 12 3 2" xfId="6874"/>
    <cellStyle name="Обычный 12 3 2 2" xfId="10876"/>
    <cellStyle name="Обычный 12 3 3" xfId="10875"/>
    <cellStyle name="Обычный 12 4" xfId="2792"/>
    <cellStyle name="Обычный 12 4 2" xfId="6875"/>
    <cellStyle name="Обычный 12 4 2 2" xfId="10878"/>
    <cellStyle name="Обычный 12 4 3" xfId="10877"/>
    <cellStyle name="Обычный 12 5" xfId="2793"/>
    <cellStyle name="Обычный 12 5 2" xfId="6876"/>
    <cellStyle name="Обычный 12 5 2 2" xfId="10880"/>
    <cellStyle name="Обычный 12 5 3" xfId="10879"/>
    <cellStyle name="Обычный 12 6" xfId="436"/>
    <cellStyle name="Обычный 12 6 2" xfId="6877"/>
    <cellStyle name="Обычный 12 6 2 2" xfId="10881"/>
    <cellStyle name="Обычный 12 7" xfId="4519"/>
    <cellStyle name="Обычный 12 7 2" xfId="10882"/>
    <cellStyle name="Обычный 12 8" xfId="6878"/>
    <cellStyle name="Обычный 12 8 2" xfId="10883"/>
    <cellStyle name="Обычный 12 9" xfId="8968"/>
    <cellStyle name="Обычный 12 9 2" xfId="10884"/>
    <cellStyle name="Обычный 12_ПВ-0.5" xfId="4517"/>
    <cellStyle name="Обычный 120" xfId="8941"/>
    <cellStyle name="Обычный 121" xfId="8949"/>
    <cellStyle name="Обычный 122" xfId="8952"/>
    <cellStyle name="Обычный 122 2" xfId="10885"/>
    <cellStyle name="Обычный 123" xfId="8955"/>
    <cellStyle name="Обычный 123 2" xfId="10886"/>
    <cellStyle name="Обычный 124" xfId="8958"/>
    <cellStyle name="Обычный 125" xfId="9515"/>
    <cellStyle name="Обычный 126" xfId="9517"/>
    <cellStyle name="Обычный 126 2" xfId="10887"/>
    <cellStyle name="Обычный 127" xfId="9518"/>
    <cellStyle name="Обычный 128" xfId="9521"/>
    <cellStyle name="Обычный 129" xfId="9525"/>
    <cellStyle name="Обычный 13" xfId="2794"/>
    <cellStyle name="Обычный 13 2" xfId="2795"/>
    <cellStyle name="Обычный 13 2 2" xfId="6879"/>
    <cellStyle name="Обычный 13 2 2 2" xfId="10889"/>
    <cellStyle name="Обычный 13 2 3" xfId="10888"/>
    <cellStyle name="Обычный 13 3" xfId="2796"/>
    <cellStyle name="Обычный 13 3 2" xfId="6880"/>
    <cellStyle name="Обычный 13 3 2 2" xfId="10891"/>
    <cellStyle name="Обычный 13 3 3" xfId="10890"/>
    <cellStyle name="Обычный 13 4" xfId="2797"/>
    <cellStyle name="Обычный 13 4 2" xfId="6881"/>
    <cellStyle name="Обычный 13 4 2 2" xfId="10893"/>
    <cellStyle name="Обычный 13 4 3" xfId="10892"/>
    <cellStyle name="Обычный 13 5" xfId="2798"/>
    <cellStyle name="Обычный 13 5 2" xfId="6882"/>
    <cellStyle name="Обычный 13 5 2 2" xfId="10895"/>
    <cellStyle name="Обычный 13 5 3" xfId="10894"/>
    <cellStyle name="Обычный 13 6" xfId="4516"/>
    <cellStyle name="Обычный 13 6 2" xfId="10896"/>
    <cellStyle name="Обычный 13 7" xfId="4584"/>
    <cellStyle name="Обычный 13 7 2" xfId="6883"/>
    <cellStyle name="Обычный 13 7 2 2" xfId="10897"/>
    <cellStyle name="Обычный 130" xfId="9520"/>
    <cellStyle name="Обычный 131" xfId="9526"/>
    <cellStyle name="Обычный 132" xfId="9528"/>
    <cellStyle name="Обычный 133" xfId="9531"/>
    <cellStyle name="Обычный 134" xfId="13763"/>
    <cellStyle name="Обычный 135" xfId="13764"/>
    <cellStyle name="Обычный 136" xfId="13767"/>
    <cellStyle name="Обычный 137" xfId="13768"/>
    <cellStyle name="Обычный 138" xfId="13769"/>
    <cellStyle name="Обычный 139" xfId="13770"/>
    <cellStyle name="Обычный 14" xfId="2799"/>
    <cellStyle name="Обычный 14 2" xfId="6884"/>
    <cellStyle name="Обычный 14 2 2" xfId="10899"/>
    <cellStyle name="Обычный 14 3" xfId="10898"/>
    <cellStyle name="Обычный 140" xfId="13771"/>
    <cellStyle name="Обычный 141" xfId="13772"/>
    <cellStyle name="Обычный 142" xfId="13773"/>
    <cellStyle name="Обычный 15" xfId="2800"/>
    <cellStyle name="Обычный 15 2" xfId="6885"/>
    <cellStyle name="Обычный 15 2 2" xfId="10901"/>
    <cellStyle name="Обычный 15 3" xfId="10900"/>
    <cellStyle name="Обычный 16" xfId="2801"/>
    <cellStyle name="Обычный 16 2" xfId="2802"/>
    <cellStyle name="Обычный 16 2 2" xfId="4514"/>
    <cellStyle name="Обычный 16 2 2 2" xfId="10903"/>
    <cellStyle name="Обычный 16 2 3" xfId="10902"/>
    <cellStyle name="Обычный 16 3" xfId="2803"/>
    <cellStyle name="Обычный 16 3 2" xfId="6886"/>
    <cellStyle name="Обычный 16 3 2 2" xfId="10905"/>
    <cellStyle name="Обычный 16 3 3" xfId="10904"/>
    <cellStyle name="Обычный 16 4" xfId="2804"/>
    <cellStyle name="Обычный 16 4 2" xfId="6887"/>
    <cellStyle name="Обычный 16 4 2 2" xfId="10907"/>
    <cellStyle name="Обычный 16 4 3" xfId="10906"/>
    <cellStyle name="Обычный 16 5" xfId="2805"/>
    <cellStyle name="Обычный 16 5 2" xfId="6888"/>
    <cellStyle name="Обычный 16 5 2 2" xfId="10909"/>
    <cellStyle name="Обычный 16 5 3" xfId="10908"/>
    <cellStyle name="Обычный 16 6" xfId="4515"/>
    <cellStyle name="Обычный 16 6 2" xfId="10910"/>
    <cellStyle name="Обычный 16_ПВ-0.5" xfId="4513"/>
    <cellStyle name="Обычный 17" xfId="2806"/>
    <cellStyle name="Обычный 17 2" xfId="4511"/>
    <cellStyle name="Обычный 17 2 2" xfId="10912"/>
    <cellStyle name="Обычный 17 3" xfId="4512"/>
    <cellStyle name="Обычный 17 3 2" xfId="10913"/>
    <cellStyle name="Обычный 17 4" xfId="10911"/>
    <cellStyle name="Обычный 17_ПВ-0.5" xfId="4510"/>
    <cellStyle name="Обычный 18" xfId="2807"/>
    <cellStyle name="Обычный 18 2" xfId="2808"/>
    <cellStyle name="Обычный 18 2 2" xfId="6890"/>
    <cellStyle name="Обычный 18 2 2 2" xfId="10915"/>
    <cellStyle name="Обычный 18 2 3" xfId="10914"/>
    <cellStyle name="Обычный 18 3" xfId="2809"/>
    <cellStyle name="Обычный 18 3 2" xfId="6891"/>
    <cellStyle name="Обычный 18 3 2 2" xfId="10917"/>
    <cellStyle name="Обычный 18 3 3" xfId="10916"/>
    <cellStyle name="Обычный 18 4" xfId="2810"/>
    <cellStyle name="Обычный 18 4 2" xfId="6892"/>
    <cellStyle name="Обычный 18 4 2 2" xfId="10919"/>
    <cellStyle name="Обычный 18 4 3" xfId="10918"/>
    <cellStyle name="Обычный 18 5" xfId="2811"/>
    <cellStyle name="Обычный 18 5 2" xfId="6893"/>
    <cellStyle name="Обычный 18 5 2 2" xfId="10921"/>
    <cellStyle name="Обычный 18 5 3" xfId="10920"/>
    <cellStyle name="Обычный 18 6" xfId="4509"/>
    <cellStyle name="Обычный 18 6 2" xfId="10922"/>
    <cellStyle name="Обычный 18 7" xfId="4585"/>
    <cellStyle name="Обычный 18 7 2" xfId="6894"/>
    <cellStyle name="Обычный 18 7 2 2" xfId="10923"/>
    <cellStyle name="Обычный 19" xfId="2812"/>
    <cellStyle name="Обычный 19 2" xfId="2813"/>
    <cellStyle name="Обычный 19 2 2" xfId="6895"/>
    <cellStyle name="Обычный 19 2 2 2" xfId="10925"/>
    <cellStyle name="Обычный 19 2 3" xfId="10924"/>
    <cellStyle name="Обычный 19 3" xfId="2814"/>
    <cellStyle name="Обычный 19 3 2" xfId="6896"/>
    <cellStyle name="Обычный 19 3 2 2" xfId="10927"/>
    <cellStyle name="Обычный 19 3 3" xfId="10926"/>
    <cellStyle name="Обычный 19 4" xfId="2815"/>
    <cellStyle name="Обычный 19 4 2" xfId="6897"/>
    <cellStyle name="Обычный 19 4 2 2" xfId="10929"/>
    <cellStyle name="Обычный 19 4 3" xfId="10928"/>
    <cellStyle name="Обычный 19 5" xfId="2816"/>
    <cellStyle name="Обычный 19 5 2" xfId="6898"/>
    <cellStyle name="Обычный 19 5 2 2" xfId="10931"/>
    <cellStyle name="Обычный 19 5 3" xfId="10930"/>
    <cellStyle name="Обычный 19 6" xfId="4508"/>
    <cellStyle name="Обычный 19 6 2" xfId="10932"/>
    <cellStyle name="Обычный 19 7" xfId="4586"/>
    <cellStyle name="Обычный 19 7 2" xfId="6899"/>
    <cellStyle name="Обычный 19 7 2 2" xfId="10933"/>
    <cellStyle name="Обычный 2" xfId="1"/>
    <cellStyle name="Обычный 2 10" xfId="2817"/>
    <cellStyle name="Обычный 2 10 2" xfId="4506"/>
    <cellStyle name="Обычный 2 10 2 2" xfId="10935"/>
    <cellStyle name="Обычный 2 10 3" xfId="10934"/>
    <cellStyle name="Обычный 2 100" xfId="2818"/>
    <cellStyle name="Обычный 2 100 2" xfId="6900"/>
    <cellStyle name="Обычный 2 100 2 2" xfId="10937"/>
    <cellStyle name="Обычный 2 100 3" xfId="10936"/>
    <cellStyle name="Обычный 2 101" xfId="2819"/>
    <cellStyle name="Обычный 2 101 2" xfId="2820"/>
    <cellStyle name="Обычный 2 101 2 2" xfId="6902"/>
    <cellStyle name="Обычный 2 101 2 2 2" xfId="10940"/>
    <cellStyle name="Обычный 2 101 2 3" xfId="10939"/>
    <cellStyle name="Обычный 2 101 3" xfId="2821"/>
    <cellStyle name="Обычный 2 101 3 2" xfId="6903"/>
    <cellStyle name="Обычный 2 101 3 2 2" xfId="10942"/>
    <cellStyle name="Обычный 2 101 3 3" xfId="10941"/>
    <cellStyle name="Обычный 2 101 4" xfId="6901"/>
    <cellStyle name="Обычный 2 101 4 2" xfId="10943"/>
    <cellStyle name="Обычный 2 101 5" xfId="10938"/>
    <cellStyle name="Обычный 2 102" xfId="2822"/>
    <cellStyle name="Обычный 2 102 2" xfId="2823"/>
    <cellStyle name="Обычный 2 102 2 2" xfId="6905"/>
    <cellStyle name="Обычный 2 102 2 2 2" xfId="10946"/>
    <cellStyle name="Обычный 2 102 2 3" xfId="10945"/>
    <cellStyle name="Обычный 2 102 3" xfId="2824"/>
    <cellStyle name="Обычный 2 102 3 2" xfId="6906"/>
    <cellStyle name="Обычный 2 102 3 2 2" xfId="10948"/>
    <cellStyle name="Обычный 2 102 3 3" xfId="10947"/>
    <cellStyle name="Обычный 2 102 4" xfId="6904"/>
    <cellStyle name="Обычный 2 102 4 2" xfId="10949"/>
    <cellStyle name="Обычный 2 102 5" xfId="10944"/>
    <cellStyle name="Обычный 2 103" xfId="2825"/>
    <cellStyle name="Обычный 2 103 2" xfId="6907"/>
    <cellStyle name="Обычный 2 103 2 2" xfId="10951"/>
    <cellStyle name="Обычный 2 103 3" xfId="10950"/>
    <cellStyle name="Обычный 2 104" xfId="4507"/>
    <cellStyle name="Обычный 2 104 2" xfId="10952"/>
    <cellStyle name="Обычный 2 105" xfId="4637"/>
    <cellStyle name="Обычный 2 105 1" xfId="6909"/>
    <cellStyle name="Обычный 2 105 1 2" xfId="10954"/>
    <cellStyle name="Обычный 2 105 2" xfId="6910"/>
    <cellStyle name="Обычный 2 105 2 2" xfId="10955"/>
    <cellStyle name="Обычный 2 105 3" xfId="6908"/>
    <cellStyle name="Обычный 2 105 3 2" xfId="10956"/>
    <cellStyle name="Обычный 2 105 4" xfId="8970"/>
    <cellStyle name="Обычный 2 105 4 2" xfId="10957"/>
    <cellStyle name="Обычный 2 105 5" xfId="10953"/>
    <cellStyle name="Обычный 2 106" xfId="48"/>
    <cellStyle name="Обычный 2 106 2" xfId="8971"/>
    <cellStyle name="Обычный 2 106 2 2" xfId="10959"/>
    <cellStyle name="Обычный 2 106 3" xfId="10958"/>
    <cellStyle name="Обычный 2 107" xfId="8951"/>
    <cellStyle name="Обычный 2 107 2" xfId="10960"/>
    <cellStyle name="Обычный 2 108" xfId="8954"/>
    <cellStyle name="Обычный 2 108 2" xfId="10961"/>
    <cellStyle name="Обычный 2 109" xfId="8957"/>
    <cellStyle name="Обычный 2 109 2" xfId="10962"/>
    <cellStyle name="Обычный 2 11" xfId="2826"/>
    <cellStyle name="Обычный 2 11 2" xfId="6911"/>
    <cellStyle name="Обычный 2 11 2 2" xfId="10964"/>
    <cellStyle name="Обычный 2 11 3" xfId="10963"/>
    <cellStyle name="Обычный 2 110" xfId="8969"/>
    <cellStyle name="Обычный 2 110 2" xfId="10965"/>
    <cellStyle name="Обычный 2 12" xfId="2827"/>
    <cellStyle name="Обычный 2 12 2" xfId="6912"/>
    <cellStyle name="Обычный 2 12 2 2" xfId="10967"/>
    <cellStyle name="Обычный 2 12 3" xfId="10966"/>
    <cellStyle name="Обычный 2 13" xfId="2828"/>
    <cellStyle name="Обычный 2 13 2" xfId="6913"/>
    <cellStyle name="Обычный 2 13 2 2" xfId="10969"/>
    <cellStyle name="Обычный 2 13 3" xfId="10968"/>
    <cellStyle name="Обычный 2 14" xfId="2829"/>
    <cellStyle name="Обычный 2 14 2" xfId="6914"/>
    <cellStyle name="Обычный 2 14 2 2" xfId="10971"/>
    <cellStyle name="Обычный 2 14 3" xfId="10970"/>
    <cellStyle name="Обычный 2 15" xfId="2830"/>
    <cellStyle name="Обычный 2 15 2" xfId="6915"/>
    <cellStyle name="Обычный 2 15 2 2" xfId="10973"/>
    <cellStyle name="Обычный 2 15 3" xfId="10972"/>
    <cellStyle name="Обычный 2 16" xfId="2831"/>
    <cellStyle name="Обычный 2 16 2" xfId="6916"/>
    <cellStyle name="Обычный 2 16 2 2" xfId="10975"/>
    <cellStyle name="Обычный 2 16 3" xfId="10974"/>
    <cellStyle name="Обычный 2 17" xfId="2832"/>
    <cellStyle name="Обычный 2 17 2" xfId="6917"/>
    <cellStyle name="Обычный 2 17 2 2" xfId="10977"/>
    <cellStyle name="Обычный 2 17 3" xfId="10976"/>
    <cellStyle name="Обычный 2 18" xfId="2833"/>
    <cellStyle name="Обычный 2 18 2" xfId="6918"/>
    <cellStyle name="Обычный 2 18 2 2" xfId="10979"/>
    <cellStyle name="Обычный 2 18 3" xfId="10978"/>
    <cellStyle name="Обычный 2 19" xfId="2834"/>
    <cellStyle name="Обычный 2 19 2" xfId="6919"/>
    <cellStyle name="Обычный 2 19 2 2" xfId="10981"/>
    <cellStyle name="Обычный 2 19 3" xfId="10980"/>
    <cellStyle name="Обычный 2 2" xfId="49"/>
    <cellStyle name="Обычный 2 2 10" xfId="2835"/>
    <cellStyle name="Обычный 2 2 10 2" xfId="6920"/>
    <cellStyle name="Обычный 2 2 10 2 2" xfId="10983"/>
    <cellStyle name="Обычный 2 2 10 3" xfId="10982"/>
    <cellStyle name="Обычный 2 2 11" xfId="4505"/>
    <cellStyle name="Обычный 2 2 11 2" xfId="10984"/>
    <cellStyle name="Обычный 2 2 12" xfId="9523"/>
    <cellStyle name="Обычный 2 2 2" xfId="2836"/>
    <cellStyle name="Обычный 2 2 2 2" xfId="4619"/>
    <cellStyle name="Обычный 2 2 2 2 1" xfId="6922"/>
    <cellStyle name="Обычный 2 2 2 2 1 2" xfId="10987"/>
    <cellStyle name="Обычный 2 2 2 2 2" xfId="6923"/>
    <cellStyle name="Обычный 2 2 2 2 2 2" xfId="10988"/>
    <cellStyle name="Обычный 2 2 2 2 3" xfId="6921"/>
    <cellStyle name="Обычный 2 2 2 2 3 2" xfId="10989"/>
    <cellStyle name="Обычный 2 2 2 2 4" xfId="8972"/>
    <cellStyle name="Обычный 2 2 2 2 4 2" xfId="10990"/>
    <cellStyle name="Обычный 2 2 2 2 5" xfId="10986"/>
    <cellStyle name="Обычный 2 2 2 3" xfId="2837"/>
    <cellStyle name="Обычный 2 2 2 3 2" xfId="6924"/>
    <cellStyle name="Обычный 2 2 2 3 2 2" xfId="10992"/>
    <cellStyle name="Обычный 2 2 2 3 3" xfId="10991"/>
    <cellStyle name="Обычный 2 2 2 4" xfId="2838"/>
    <cellStyle name="Обычный 2 2 2 4 2" xfId="6925"/>
    <cellStyle name="Обычный 2 2 2 4 2 2" xfId="10994"/>
    <cellStyle name="Обычный 2 2 2 4 3" xfId="10993"/>
    <cellStyle name="Обычный 2 2 2 5" xfId="2839"/>
    <cellStyle name="Обычный 2 2 2 5 2" xfId="6926"/>
    <cellStyle name="Обычный 2 2 2 5 2 2" xfId="10996"/>
    <cellStyle name="Обычный 2 2 2 5 3" xfId="10995"/>
    <cellStyle name="Обычный 2 2 2 6" xfId="4504"/>
    <cellStyle name="Обычный 2 2 2 6 2" xfId="10997"/>
    <cellStyle name="Обычный 2 2 2 7" xfId="10985"/>
    <cellStyle name="Обычный 2 2 3" xfId="4620"/>
    <cellStyle name="Обычный 2 2 3 1" xfId="6928"/>
    <cellStyle name="Обычный 2 2 3 1 2" xfId="10999"/>
    <cellStyle name="Обычный 2 2 3 2" xfId="6929"/>
    <cellStyle name="Обычный 2 2 3 2 2" xfId="11000"/>
    <cellStyle name="Обычный 2 2 3 3" xfId="6927"/>
    <cellStyle name="Обычный 2 2 3 3 2" xfId="11001"/>
    <cellStyle name="Обычный 2 2 3 4" xfId="8973"/>
    <cellStyle name="Обычный 2 2 3 4 2" xfId="11002"/>
    <cellStyle name="Обычный 2 2 3 5" xfId="10998"/>
    <cellStyle name="Обычный 2 2 4" xfId="2840"/>
    <cellStyle name="Обычный 2 2 4 2" xfId="6930"/>
    <cellStyle name="Обычный 2 2 4 2 2" xfId="11004"/>
    <cellStyle name="Обычный 2 2 4 3" xfId="11003"/>
    <cellStyle name="Обычный 2 2 5" xfId="2841"/>
    <cellStyle name="Обычный 2 2 5 2" xfId="6931"/>
    <cellStyle name="Обычный 2 2 5 2 2" xfId="11006"/>
    <cellStyle name="Обычный 2 2 5 3" xfId="11005"/>
    <cellStyle name="Обычный 2 2 6" xfId="2842"/>
    <cellStyle name="Обычный 2 2 6 2" xfId="6932"/>
    <cellStyle name="Обычный 2 2 6 2 2" xfId="11008"/>
    <cellStyle name="Обычный 2 2 6 3" xfId="11007"/>
    <cellStyle name="Обычный 2 2 7" xfId="2843"/>
    <cellStyle name="Обычный 2 2 7 2" xfId="6933"/>
    <cellStyle name="Обычный 2 2 7 2 2" xfId="11010"/>
    <cellStyle name="Обычный 2 2 7 3" xfId="11009"/>
    <cellStyle name="Обычный 2 2 8" xfId="2844"/>
    <cellStyle name="Обычный 2 2 8 2" xfId="6934"/>
    <cellStyle name="Обычный 2 2 8 2 2" xfId="11012"/>
    <cellStyle name="Обычный 2 2 8 3" xfId="11011"/>
    <cellStyle name="Обычный 2 2 9" xfId="2845"/>
    <cellStyle name="Обычный 2 2 9 2" xfId="6935"/>
    <cellStyle name="Обычный 2 2 9 2 2" xfId="11014"/>
    <cellStyle name="Обычный 2 2 9 3" xfId="11013"/>
    <cellStyle name="Обычный 2 2_вода" xfId="2846"/>
    <cellStyle name="Обычный 2 20" xfId="2847"/>
    <cellStyle name="Обычный 2 20 2" xfId="6936"/>
    <cellStyle name="Обычный 2 20 2 2" xfId="11016"/>
    <cellStyle name="Обычный 2 20 3" xfId="11015"/>
    <cellStyle name="Обычный 2 21" xfId="2848"/>
    <cellStyle name="Обычный 2 21 2" xfId="6937"/>
    <cellStyle name="Обычный 2 21 2 2" xfId="11018"/>
    <cellStyle name="Обычный 2 21 3" xfId="11017"/>
    <cellStyle name="Обычный 2 22" xfId="2849"/>
    <cellStyle name="Обычный 2 22 2" xfId="6938"/>
    <cellStyle name="Обычный 2 22 2 2" xfId="11020"/>
    <cellStyle name="Обычный 2 22 3" xfId="11019"/>
    <cellStyle name="Обычный 2 23" xfId="2850"/>
    <cellStyle name="Обычный 2 23 2" xfId="6939"/>
    <cellStyle name="Обычный 2 23 2 2" xfId="11022"/>
    <cellStyle name="Обычный 2 23 3" xfId="11021"/>
    <cellStyle name="Обычный 2 24" xfId="2851"/>
    <cellStyle name="Обычный 2 24 2" xfId="6940"/>
    <cellStyle name="Обычный 2 24 2 2" xfId="11024"/>
    <cellStyle name="Обычный 2 24 3" xfId="11023"/>
    <cellStyle name="Обычный 2 25" xfId="2852"/>
    <cellStyle name="Обычный 2 25 2" xfId="6941"/>
    <cellStyle name="Обычный 2 25 2 2" xfId="11026"/>
    <cellStyle name="Обычный 2 25 3" xfId="11025"/>
    <cellStyle name="Обычный 2 26" xfId="2853"/>
    <cellStyle name="Обычный 2 26 2" xfId="6942"/>
    <cellStyle name="Обычный 2 26 2 2" xfId="11028"/>
    <cellStyle name="Обычный 2 26 3" xfId="11027"/>
    <cellStyle name="Обычный 2 27" xfId="2854"/>
    <cellStyle name="Обычный 2 27 2" xfId="6943"/>
    <cellStyle name="Обычный 2 27 2 2" xfId="11030"/>
    <cellStyle name="Обычный 2 27 3" xfId="11029"/>
    <cellStyle name="Обычный 2 28" xfId="2855"/>
    <cellStyle name="Обычный 2 28 2" xfId="6944"/>
    <cellStyle name="Обычный 2 28 2 2" xfId="11032"/>
    <cellStyle name="Обычный 2 28 3" xfId="11031"/>
    <cellStyle name="Обычный 2 29" xfId="2856"/>
    <cellStyle name="Обычный 2 29 2" xfId="6945"/>
    <cellStyle name="Обычный 2 29 2 2" xfId="11034"/>
    <cellStyle name="Обычный 2 29 3" xfId="11033"/>
    <cellStyle name="Обычный 2 3" xfId="71"/>
    <cellStyle name="Обычный 2 3 10" xfId="2857"/>
    <cellStyle name="Обычный 2 3 10 2" xfId="6946"/>
    <cellStyle name="Обычный 2 3 10 2 2" xfId="11037"/>
    <cellStyle name="Обычный 2 3 10 3" xfId="11036"/>
    <cellStyle name="Обычный 2 3 11" xfId="2858"/>
    <cellStyle name="Обычный 2 3 11 10" xfId="6947"/>
    <cellStyle name="Обычный 2 3 11 10 2" xfId="11039"/>
    <cellStyle name="Обычный 2 3 11 11" xfId="11038"/>
    <cellStyle name="Обычный 2 3 11 2" xfId="2859"/>
    <cellStyle name="Обычный 2 3 11 2 2" xfId="2860"/>
    <cellStyle name="Обычный 2 3 11 2 2 2" xfId="2861"/>
    <cellStyle name="Обычный 2 3 11 2 2 2 2" xfId="2862"/>
    <cellStyle name="Обычный 2 3 11 2 2 2 2 2" xfId="6951"/>
    <cellStyle name="Обычный 2 3 11 2 2 2 2 2 2" xfId="11044"/>
    <cellStyle name="Обычный 2 3 11 2 2 2 2 3" xfId="11043"/>
    <cellStyle name="Обычный 2 3 11 2 2 2 3" xfId="2863"/>
    <cellStyle name="Обычный 2 3 11 2 2 2 3 2" xfId="6952"/>
    <cellStyle name="Обычный 2 3 11 2 2 2 3 2 2" xfId="11046"/>
    <cellStyle name="Обычный 2 3 11 2 2 2 3 3" xfId="11045"/>
    <cellStyle name="Обычный 2 3 11 2 2 2 4" xfId="2864"/>
    <cellStyle name="Обычный 2 3 11 2 2 2 4 2" xfId="6953"/>
    <cellStyle name="Обычный 2 3 11 2 2 2 4 2 2" xfId="11048"/>
    <cellStyle name="Обычный 2 3 11 2 2 2 4 3" xfId="11047"/>
    <cellStyle name="Обычный 2 3 11 2 2 2 5" xfId="6950"/>
    <cellStyle name="Обычный 2 3 11 2 2 2 5 2" xfId="11049"/>
    <cellStyle name="Обычный 2 3 11 2 2 2 6" xfId="11042"/>
    <cellStyle name="Обычный 2 3 11 2 2 3" xfId="2865"/>
    <cellStyle name="Обычный 2 3 11 2 2 3 2" xfId="6954"/>
    <cellStyle name="Обычный 2 3 11 2 2 3 2 2" xfId="11051"/>
    <cellStyle name="Обычный 2 3 11 2 2 3 3" xfId="11050"/>
    <cellStyle name="Обычный 2 3 11 2 2 4" xfId="2866"/>
    <cellStyle name="Обычный 2 3 11 2 2 4 2" xfId="6955"/>
    <cellStyle name="Обычный 2 3 11 2 2 4 2 2" xfId="11053"/>
    <cellStyle name="Обычный 2 3 11 2 2 4 3" xfId="11052"/>
    <cellStyle name="Обычный 2 3 11 2 2 5" xfId="2867"/>
    <cellStyle name="Обычный 2 3 11 2 2 5 2" xfId="6956"/>
    <cellStyle name="Обычный 2 3 11 2 2 5 2 2" xfId="11055"/>
    <cellStyle name="Обычный 2 3 11 2 2 5 3" xfId="11054"/>
    <cellStyle name="Обычный 2 3 11 2 2 6" xfId="2868"/>
    <cellStyle name="Обычный 2 3 11 2 2 6 2" xfId="6957"/>
    <cellStyle name="Обычный 2 3 11 2 2 6 2 2" xfId="11057"/>
    <cellStyle name="Обычный 2 3 11 2 2 6 3" xfId="11056"/>
    <cellStyle name="Обычный 2 3 11 2 2 7" xfId="2869"/>
    <cellStyle name="Обычный 2 3 11 2 2 7 2" xfId="6958"/>
    <cellStyle name="Обычный 2 3 11 2 2 7 2 2" xfId="11059"/>
    <cellStyle name="Обычный 2 3 11 2 2 7 3" xfId="11058"/>
    <cellStyle name="Обычный 2 3 11 2 2 8" xfId="6949"/>
    <cellStyle name="Обычный 2 3 11 2 2 8 2" xfId="11060"/>
    <cellStyle name="Обычный 2 3 11 2 2 9" xfId="11041"/>
    <cellStyle name="Обычный 2 3 11 2 3" xfId="2870"/>
    <cellStyle name="Обычный 2 3 11 2 3 2" xfId="2871"/>
    <cellStyle name="Обычный 2 3 11 2 3 2 2" xfId="6960"/>
    <cellStyle name="Обычный 2 3 11 2 3 2 2 2" xfId="11063"/>
    <cellStyle name="Обычный 2 3 11 2 3 2 3" xfId="11062"/>
    <cellStyle name="Обычный 2 3 11 2 3 3" xfId="2872"/>
    <cellStyle name="Обычный 2 3 11 2 3 3 2" xfId="6961"/>
    <cellStyle name="Обычный 2 3 11 2 3 3 2 2" xfId="11065"/>
    <cellStyle name="Обычный 2 3 11 2 3 3 3" xfId="11064"/>
    <cellStyle name="Обычный 2 3 11 2 3 4" xfId="2873"/>
    <cellStyle name="Обычный 2 3 11 2 3 4 2" xfId="6962"/>
    <cellStyle name="Обычный 2 3 11 2 3 4 2 2" xfId="11067"/>
    <cellStyle name="Обычный 2 3 11 2 3 4 3" xfId="11066"/>
    <cellStyle name="Обычный 2 3 11 2 3 5" xfId="6959"/>
    <cellStyle name="Обычный 2 3 11 2 3 5 2" xfId="11068"/>
    <cellStyle name="Обычный 2 3 11 2 3 6" xfId="11061"/>
    <cellStyle name="Обычный 2 3 11 2 4" xfId="2874"/>
    <cellStyle name="Обычный 2 3 11 2 4 2" xfId="6963"/>
    <cellStyle name="Обычный 2 3 11 2 4 2 2" xfId="11070"/>
    <cellStyle name="Обычный 2 3 11 2 4 3" xfId="11069"/>
    <cellStyle name="Обычный 2 3 11 2 5" xfId="2875"/>
    <cellStyle name="Обычный 2 3 11 2 5 2" xfId="6964"/>
    <cellStyle name="Обычный 2 3 11 2 5 2 2" xfId="11072"/>
    <cellStyle name="Обычный 2 3 11 2 5 3" xfId="11071"/>
    <cellStyle name="Обычный 2 3 11 2 6" xfId="6948"/>
    <cellStyle name="Обычный 2 3 11 2 6 2" xfId="11073"/>
    <cellStyle name="Обычный 2 3 11 2 7" xfId="11040"/>
    <cellStyle name="Обычный 2 3 11 3" xfId="2876"/>
    <cellStyle name="Обычный 2 3 11 3 2" xfId="2877"/>
    <cellStyle name="Обычный 2 3 11 3 2 2" xfId="6966"/>
    <cellStyle name="Обычный 2 3 11 3 2 2 2" xfId="11076"/>
    <cellStyle name="Обычный 2 3 11 3 2 3" xfId="11075"/>
    <cellStyle name="Обычный 2 3 11 3 3" xfId="2878"/>
    <cellStyle name="Обычный 2 3 11 3 3 2" xfId="6967"/>
    <cellStyle name="Обычный 2 3 11 3 3 2 2" xfId="11078"/>
    <cellStyle name="Обычный 2 3 11 3 3 3" xfId="11077"/>
    <cellStyle name="Обычный 2 3 11 3 4" xfId="6965"/>
    <cellStyle name="Обычный 2 3 11 3 4 2" xfId="11079"/>
    <cellStyle name="Обычный 2 3 11 3 5" xfId="11074"/>
    <cellStyle name="Обычный 2 3 11 4" xfId="2879"/>
    <cellStyle name="Обычный 2 3 11 4 2" xfId="2880"/>
    <cellStyle name="Обычный 2 3 11 4 2 2" xfId="6969"/>
    <cellStyle name="Обычный 2 3 11 4 2 2 2" xfId="11082"/>
    <cellStyle name="Обычный 2 3 11 4 2 3" xfId="11081"/>
    <cellStyle name="Обычный 2 3 11 4 3" xfId="2881"/>
    <cellStyle name="Обычный 2 3 11 4 3 2" xfId="6970"/>
    <cellStyle name="Обычный 2 3 11 4 3 2 2" xfId="11084"/>
    <cellStyle name="Обычный 2 3 11 4 3 3" xfId="11083"/>
    <cellStyle name="Обычный 2 3 11 4 4" xfId="6968"/>
    <cellStyle name="Обычный 2 3 11 4 4 2" xfId="11085"/>
    <cellStyle name="Обычный 2 3 11 4 5" xfId="11080"/>
    <cellStyle name="Обычный 2 3 11 5" xfId="2882"/>
    <cellStyle name="Обычный 2 3 11 5 2" xfId="2883"/>
    <cellStyle name="Обычный 2 3 11 5 2 2" xfId="6972"/>
    <cellStyle name="Обычный 2 3 11 5 2 2 2" xfId="11088"/>
    <cellStyle name="Обычный 2 3 11 5 2 3" xfId="11087"/>
    <cellStyle name="Обычный 2 3 11 5 3" xfId="2884"/>
    <cellStyle name="Обычный 2 3 11 5 3 2" xfId="6973"/>
    <cellStyle name="Обычный 2 3 11 5 3 2 2" xfId="11090"/>
    <cellStyle name="Обычный 2 3 11 5 3 3" xfId="11089"/>
    <cellStyle name="Обычный 2 3 11 5 4" xfId="6971"/>
    <cellStyle name="Обычный 2 3 11 5 4 2" xfId="11091"/>
    <cellStyle name="Обычный 2 3 11 5 5" xfId="11086"/>
    <cellStyle name="Обычный 2 3 11 6" xfId="2885"/>
    <cellStyle name="Обычный 2 3 11 6 2" xfId="6974"/>
    <cellStyle name="Обычный 2 3 11 6 2 2" xfId="11093"/>
    <cellStyle name="Обычный 2 3 11 6 3" xfId="11092"/>
    <cellStyle name="Обычный 2 3 11 7" xfId="2886"/>
    <cellStyle name="Обычный 2 3 11 7 2" xfId="6975"/>
    <cellStyle name="Обычный 2 3 11 7 2 2" xfId="11095"/>
    <cellStyle name="Обычный 2 3 11 7 3" xfId="11094"/>
    <cellStyle name="Обычный 2 3 11 8" xfId="2887"/>
    <cellStyle name="Обычный 2 3 11 8 2" xfId="6976"/>
    <cellStyle name="Обычный 2 3 11 8 2 2" xfId="11097"/>
    <cellStyle name="Обычный 2 3 11 8 3" xfId="11096"/>
    <cellStyle name="Обычный 2 3 11 9" xfId="2888"/>
    <cellStyle name="Обычный 2 3 11 9 2" xfId="6977"/>
    <cellStyle name="Обычный 2 3 11 9 2 2" xfId="11099"/>
    <cellStyle name="Обычный 2 3 11 9 3" xfId="11098"/>
    <cellStyle name="Обычный 2 3 12" xfId="2889"/>
    <cellStyle name="Обычный 2 3 12 2" xfId="2890"/>
    <cellStyle name="Обычный 2 3 12 2 2" xfId="6979"/>
    <cellStyle name="Обычный 2 3 12 2 2 2" xfId="11102"/>
    <cellStyle name="Обычный 2 3 12 2 3" xfId="11101"/>
    <cellStyle name="Обычный 2 3 12 3" xfId="2891"/>
    <cellStyle name="Обычный 2 3 12 3 2" xfId="6980"/>
    <cellStyle name="Обычный 2 3 12 3 2 2" xfId="11104"/>
    <cellStyle name="Обычный 2 3 12 3 3" xfId="11103"/>
    <cellStyle name="Обычный 2 3 12 4" xfId="6978"/>
    <cellStyle name="Обычный 2 3 12 4 2" xfId="11105"/>
    <cellStyle name="Обычный 2 3 12 5" xfId="11100"/>
    <cellStyle name="Обычный 2 3 13" xfId="2892"/>
    <cellStyle name="Обычный 2 3 13 2" xfId="2893"/>
    <cellStyle name="Обычный 2 3 13 2 2" xfId="6982"/>
    <cellStyle name="Обычный 2 3 13 2 2 2" xfId="11108"/>
    <cellStyle name="Обычный 2 3 13 2 3" xfId="11107"/>
    <cellStyle name="Обычный 2 3 13 3" xfId="2894"/>
    <cellStyle name="Обычный 2 3 13 3 2" xfId="6983"/>
    <cellStyle name="Обычный 2 3 13 3 2 2" xfId="11110"/>
    <cellStyle name="Обычный 2 3 13 3 3" xfId="11109"/>
    <cellStyle name="Обычный 2 3 13 4" xfId="6981"/>
    <cellStyle name="Обычный 2 3 13 4 2" xfId="11111"/>
    <cellStyle name="Обычный 2 3 13 5" xfId="11106"/>
    <cellStyle name="Обычный 2 3 14" xfId="2895"/>
    <cellStyle name="Обычный 2 3 14 2" xfId="2896"/>
    <cellStyle name="Обычный 2 3 14 2 2" xfId="6985"/>
    <cellStyle name="Обычный 2 3 14 2 2 2" xfId="11114"/>
    <cellStyle name="Обычный 2 3 14 2 3" xfId="11113"/>
    <cellStyle name="Обычный 2 3 14 3" xfId="2897"/>
    <cellStyle name="Обычный 2 3 14 3 2" xfId="6986"/>
    <cellStyle name="Обычный 2 3 14 3 2 2" xfId="11116"/>
    <cellStyle name="Обычный 2 3 14 3 3" xfId="11115"/>
    <cellStyle name="Обычный 2 3 14 4" xfId="6984"/>
    <cellStyle name="Обычный 2 3 14 4 2" xfId="11117"/>
    <cellStyle name="Обычный 2 3 14 5" xfId="11112"/>
    <cellStyle name="Обычный 2 3 15" xfId="2898"/>
    <cellStyle name="Обычный 2 3 15 2" xfId="2899"/>
    <cellStyle name="Обычный 2 3 15 2 2" xfId="6988"/>
    <cellStyle name="Обычный 2 3 15 2 2 2" xfId="11120"/>
    <cellStyle name="Обычный 2 3 15 2 3" xfId="11119"/>
    <cellStyle name="Обычный 2 3 15 3" xfId="2900"/>
    <cellStyle name="Обычный 2 3 15 3 2" xfId="6989"/>
    <cellStyle name="Обычный 2 3 15 3 2 2" xfId="11122"/>
    <cellStyle name="Обычный 2 3 15 3 3" xfId="11121"/>
    <cellStyle name="Обычный 2 3 15 4" xfId="6987"/>
    <cellStyle name="Обычный 2 3 15 4 2" xfId="11123"/>
    <cellStyle name="Обычный 2 3 15 5" xfId="11118"/>
    <cellStyle name="Обычный 2 3 16" xfId="2901"/>
    <cellStyle name="Обычный 2 3 16 2" xfId="2902"/>
    <cellStyle name="Обычный 2 3 16 2 2" xfId="6991"/>
    <cellStyle name="Обычный 2 3 16 2 2 2" xfId="11126"/>
    <cellStyle name="Обычный 2 3 16 2 3" xfId="11125"/>
    <cellStyle name="Обычный 2 3 16 3" xfId="2903"/>
    <cellStyle name="Обычный 2 3 16 3 2" xfId="6992"/>
    <cellStyle name="Обычный 2 3 16 3 2 2" xfId="11128"/>
    <cellStyle name="Обычный 2 3 16 3 3" xfId="11127"/>
    <cellStyle name="Обычный 2 3 16 4" xfId="6990"/>
    <cellStyle name="Обычный 2 3 16 4 2" xfId="11129"/>
    <cellStyle name="Обычный 2 3 16 5" xfId="11124"/>
    <cellStyle name="Обычный 2 3 17" xfId="2904"/>
    <cellStyle name="Обычный 2 3 17 2" xfId="2905"/>
    <cellStyle name="Обычный 2 3 17 2 2" xfId="2906"/>
    <cellStyle name="Обычный 2 3 17 2 2 2" xfId="6995"/>
    <cellStyle name="Обычный 2 3 17 2 2 2 2" xfId="11133"/>
    <cellStyle name="Обычный 2 3 17 2 2 3" xfId="11132"/>
    <cellStyle name="Обычный 2 3 17 2 3" xfId="2907"/>
    <cellStyle name="Обычный 2 3 17 2 3 2" xfId="6996"/>
    <cellStyle name="Обычный 2 3 17 2 3 2 2" xfId="11135"/>
    <cellStyle name="Обычный 2 3 17 2 3 3" xfId="11134"/>
    <cellStyle name="Обычный 2 3 17 2 4" xfId="2908"/>
    <cellStyle name="Обычный 2 3 17 2 4 2" xfId="6997"/>
    <cellStyle name="Обычный 2 3 17 2 4 2 2" xfId="11137"/>
    <cellStyle name="Обычный 2 3 17 2 4 3" xfId="11136"/>
    <cellStyle name="Обычный 2 3 17 2 5" xfId="2909"/>
    <cellStyle name="Обычный 2 3 17 2 5 2" xfId="6998"/>
    <cellStyle name="Обычный 2 3 17 2 5 2 2" xfId="11139"/>
    <cellStyle name="Обычный 2 3 17 2 5 3" xfId="11138"/>
    <cellStyle name="Обычный 2 3 17 2 6" xfId="6994"/>
    <cellStyle name="Обычный 2 3 17 2 6 2" xfId="11140"/>
    <cellStyle name="Обычный 2 3 17 2 7" xfId="11131"/>
    <cellStyle name="Обычный 2 3 17 3" xfId="2910"/>
    <cellStyle name="Обычный 2 3 17 3 2" xfId="6999"/>
    <cellStyle name="Обычный 2 3 17 3 2 2" xfId="11142"/>
    <cellStyle name="Обычный 2 3 17 3 3" xfId="11141"/>
    <cellStyle name="Обычный 2 3 17 4" xfId="2911"/>
    <cellStyle name="Обычный 2 3 17 4 2" xfId="7000"/>
    <cellStyle name="Обычный 2 3 17 4 2 2" xfId="11144"/>
    <cellStyle name="Обычный 2 3 17 4 3" xfId="11143"/>
    <cellStyle name="Обычный 2 3 17 5" xfId="2912"/>
    <cellStyle name="Обычный 2 3 17 5 2" xfId="7001"/>
    <cellStyle name="Обычный 2 3 17 5 2 2" xfId="11146"/>
    <cellStyle name="Обычный 2 3 17 5 3" xfId="11145"/>
    <cellStyle name="Обычный 2 3 17 6" xfId="6993"/>
    <cellStyle name="Обычный 2 3 17 6 2" xfId="11147"/>
    <cellStyle name="Обычный 2 3 17 7" xfId="11130"/>
    <cellStyle name="Обычный 2 3 18" xfId="2913"/>
    <cellStyle name="Обычный 2 3 18 2" xfId="7002"/>
    <cellStyle name="Обычный 2 3 18 2 2" xfId="11149"/>
    <cellStyle name="Обычный 2 3 18 3" xfId="11148"/>
    <cellStyle name="Обычный 2 3 19" xfId="2914"/>
    <cellStyle name="Обычный 2 3 19 2" xfId="7003"/>
    <cellStyle name="Обычный 2 3 19 2 2" xfId="11151"/>
    <cellStyle name="Обычный 2 3 19 3" xfId="11150"/>
    <cellStyle name="Обычный 2 3 2" xfId="2915"/>
    <cellStyle name="Обычный 2 3 2 10" xfId="2916"/>
    <cellStyle name="Обычный 2 3 2 10 2" xfId="2917"/>
    <cellStyle name="Обычный 2 3 2 10 2 2" xfId="7006"/>
    <cellStyle name="Обычный 2 3 2 10 2 2 2" xfId="11155"/>
    <cellStyle name="Обычный 2 3 2 10 2 3" xfId="11154"/>
    <cellStyle name="Обычный 2 3 2 10 3" xfId="2918"/>
    <cellStyle name="Обычный 2 3 2 10 3 2" xfId="7007"/>
    <cellStyle name="Обычный 2 3 2 10 3 2 2" xfId="11157"/>
    <cellStyle name="Обычный 2 3 2 10 3 3" xfId="11156"/>
    <cellStyle name="Обычный 2 3 2 10 4" xfId="7005"/>
    <cellStyle name="Обычный 2 3 2 10 4 2" xfId="11158"/>
    <cellStyle name="Обычный 2 3 2 10 5" xfId="11153"/>
    <cellStyle name="Обычный 2 3 2 11" xfId="2919"/>
    <cellStyle name="Обычный 2 3 2 11 2" xfId="2920"/>
    <cellStyle name="Обычный 2 3 2 11 2 2" xfId="7009"/>
    <cellStyle name="Обычный 2 3 2 11 2 2 2" xfId="11161"/>
    <cellStyle name="Обычный 2 3 2 11 2 3" xfId="11160"/>
    <cellStyle name="Обычный 2 3 2 11 3" xfId="2921"/>
    <cellStyle name="Обычный 2 3 2 11 3 2" xfId="7010"/>
    <cellStyle name="Обычный 2 3 2 11 3 2 2" xfId="11163"/>
    <cellStyle name="Обычный 2 3 2 11 3 3" xfId="11162"/>
    <cellStyle name="Обычный 2 3 2 11 4" xfId="7008"/>
    <cellStyle name="Обычный 2 3 2 11 4 2" xfId="11164"/>
    <cellStyle name="Обычный 2 3 2 11 5" xfId="11159"/>
    <cellStyle name="Обычный 2 3 2 12" xfId="2922"/>
    <cellStyle name="Обычный 2 3 2 12 2" xfId="2923"/>
    <cellStyle name="Обычный 2 3 2 12 2 2" xfId="7012"/>
    <cellStyle name="Обычный 2 3 2 12 2 2 2" xfId="11167"/>
    <cellStyle name="Обычный 2 3 2 12 2 3" xfId="11166"/>
    <cellStyle name="Обычный 2 3 2 12 3" xfId="2924"/>
    <cellStyle name="Обычный 2 3 2 12 3 2" xfId="7013"/>
    <cellStyle name="Обычный 2 3 2 12 3 2 2" xfId="11169"/>
    <cellStyle name="Обычный 2 3 2 12 3 3" xfId="11168"/>
    <cellStyle name="Обычный 2 3 2 12 4" xfId="2925"/>
    <cellStyle name="Обычный 2 3 2 12 4 2" xfId="7014"/>
    <cellStyle name="Обычный 2 3 2 12 4 2 2" xfId="11171"/>
    <cellStyle name="Обычный 2 3 2 12 4 3" xfId="11170"/>
    <cellStyle name="Обычный 2 3 2 12 5" xfId="7011"/>
    <cellStyle name="Обычный 2 3 2 12 5 2" xfId="11172"/>
    <cellStyle name="Обычный 2 3 2 12 6" xfId="11165"/>
    <cellStyle name="Обычный 2 3 2 13" xfId="2926"/>
    <cellStyle name="Обычный 2 3 2 13 2" xfId="2927"/>
    <cellStyle name="Обычный 2 3 2 13 2 2" xfId="7016"/>
    <cellStyle name="Обычный 2 3 2 13 2 2 2" xfId="11175"/>
    <cellStyle name="Обычный 2 3 2 13 2 3" xfId="11174"/>
    <cellStyle name="Обычный 2 3 2 13 3" xfId="2928"/>
    <cellStyle name="Обычный 2 3 2 13 3 2" xfId="7017"/>
    <cellStyle name="Обычный 2 3 2 13 3 2 2" xfId="11177"/>
    <cellStyle name="Обычный 2 3 2 13 3 3" xfId="11176"/>
    <cellStyle name="Обычный 2 3 2 13 4" xfId="2929"/>
    <cellStyle name="Обычный 2 3 2 13 4 2" xfId="7018"/>
    <cellStyle name="Обычный 2 3 2 13 4 2 2" xfId="11179"/>
    <cellStyle name="Обычный 2 3 2 13 4 3" xfId="11178"/>
    <cellStyle name="Обычный 2 3 2 13 5" xfId="7015"/>
    <cellStyle name="Обычный 2 3 2 13 5 2" xfId="11180"/>
    <cellStyle name="Обычный 2 3 2 13 6" xfId="11173"/>
    <cellStyle name="Обычный 2 3 2 14" xfId="2930"/>
    <cellStyle name="Обычный 2 3 2 14 2" xfId="2931"/>
    <cellStyle name="Обычный 2 3 2 14 2 2" xfId="7020"/>
    <cellStyle name="Обычный 2 3 2 14 2 2 2" xfId="11183"/>
    <cellStyle name="Обычный 2 3 2 14 2 3" xfId="11182"/>
    <cellStyle name="Обычный 2 3 2 14 3" xfId="2932"/>
    <cellStyle name="Обычный 2 3 2 14 3 2" xfId="7021"/>
    <cellStyle name="Обычный 2 3 2 14 3 2 2" xfId="11185"/>
    <cellStyle name="Обычный 2 3 2 14 3 3" xfId="11184"/>
    <cellStyle name="Обычный 2 3 2 14 4" xfId="2933"/>
    <cellStyle name="Обычный 2 3 2 14 4 2" xfId="7022"/>
    <cellStyle name="Обычный 2 3 2 14 4 2 2" xfId="11187"/>
    <cellStyle name="Обычный 2 3 2 14 4 3" xfId="11186"/>
    <cellStyle name="Обычный 2 3 2 14 5" xfId="7019"/>
    <cellStyle name="Обычный 2 3 2 14 5 2" xfId="11188"/>
    <cellStyle name="Обычный 2 3 2 14 6" xfId="11181"/>
    <cellStyle name="Обычный 2 3 2 15" xfId="2934"/>
    <cellStyle name="Обычный 2 3 2 15 2" xfId="2935"/>
    <cellStyle name="Обычный 2 3 2 15 2 2" xfId="7024"/>
    <cellStyle name="Обычный 2 3 2 15 2 2 2" xfId="11191"/>
    <cellStyle name="Обычный 2 3 2 15 2 3" xfId="11190"/>
    <cellStyle name="Обычный 2 3 2 15 3" xfId="2936"/>
    <cellStyle name="Обычный 2 3 2 15 3 2" xfId="7025"/>
    <cellStyle name="Обычный 2 3 2 15 3 2 2" xfId="11193"/>
    <cellStyle name="Обычный 2 3 2 15 3 3" xfId="11192"/>
    <cellStyle name="Обычный 2 3 2 15 4" xfId="2937"/>
    <cellStyle name="Обычный 2 3 2 15 4 2" xfId="7026"/>
    <cellStyle name="Обычный 2 3 2 15 4 2 2" xfId="11195"/>
    <cellStyle name="Обычный 2 3 2 15 4 3" xfId="11194"/>
    <cellStyle name="Обычный 2 3 2 15 5" xfId="7023"/>
    <cellStyle name="Обычный 2 3 2 15 5 2" xfId="11196"/>
    <cellStyle name="Обычный 2 3 2 15 6" xfId="11189"/>
    <cellStyle name="Обычный 2 3 2 16" xfId="2938"/>
    <cellStyle name="Обычный 2 3 2 16 2" xfId="7027"/>
    <cellStyle name="Обычный 2 3 2 16 2 2" xfId="11198"/>
    <cellStyle name="Обычный 2 3 2 16 3" xfId="11197"/>
    <cellStyle name="Обычный 2 3 2 17" xfId="2939"/>
    <cellStyle name="Обычный 2 3 2 17 2" xfId="7028"/>
    <cellStyle name="Обычный 2 3 2 17 2 2" xfId="11200"/>
    <cellStyle name="Обычный 2 3 2 17 3" xfId="11199"/>
    <cellStyle name="Обычный 2 3 2 18" xfId="7004"/>
    <cellStyle name="Обычный 2 3 2 18 2" xfId="11201"/>
    <cellStyle name="Обычный 2 3 2 19" xfId="11152"/>
    <cellStyle name="Обычный 2 3 2 2" xfId="2940"/>
    <cellStyle name="Обычный 2 3 2 2 10" xfId="2941"/>
    <cellStyle name="Обычный 2 3 2 2 10 2" xfId="7030"/>
    <cellStyle name="Обычный 2 3 2 2 10 2 2" xfId="11204"/>
    <cellStyle name="Обычный 2 3 2 2 10 3" xfId="11203"/>
    <cellStyle name="Обычный 2 3 2 2 11" xfId="2942"/>
    <cellStyle name="Обычный 2 3 2 2 11 2" xfId="7031"/>
    <cellStyle name="Обычный 2 3 2 2 11 2 2" xfId="11206"/>
    <cellStyle name="Обычный 2 3 2 2 11 3" xfId="11205"/>
    <cellStyle name="Обычный 2 3 2 2 12" xfId="2943"/>
    <cellStyle name="Обычный 2 3 2 2 12 2" xfId="7032"/>
    <cellStyle name="Обычный 2 3 2 2 12 2 2" xfId="11208"/>
    <cellStyle name="Обычный 2 3 2 2 12 3" xfId="11207"/>
    <cellStyle name="Обычный 2 3 2 2 13" xfId="2944"/>
    <cellStyle name="Обычный 2 3 2 2 13 2" xfId="7033"/>
    <cellStyle name="Обычный 2 3 2 2 13 2 2" xfId="11210"/>
    <cellStyle name="Обычный 2 3 2 2 13 3" xfId="11209"/>
    <cellStyle name="Обычный 2 3 2 2 14" xfId="7029"/>
    <cellStyle name="Обычный 2 3 2 2 14 2" xfId="11211"/>
    <cellStyle name="Обычный 2 3 2 2 15" xfId="11202"/>
    <cellStyle name="Обычный 2 3 2 2 2" xfId="2945"/>
    <cellStyle name="Обычный 2 3 2 2 2 10" xfId="11212"/>
    <cellStyle name="Обычный 2 3 2 2 2 2" xfId="2946"/>
    <cellStyle name="Обычный 2 3 2 2 2 2 2" xfId="2947"/>
    <cellStyle name="Обычный 2 3 2 2 2 2 2 2" xfId="2948"/>
    <cellStyle name="Обычный 2 3 2 2 2 2 2 2 2" xfId="7037"/>
    <cellStyle name="Обычный 2 3 2 2 2 2 2 2 2 2" xfId="11216"/>
    <cellStyle name="Обычный 2 3 2 2 2 2 2 2 3" xfId="11215"/>
    <cellStyle name="Обычный 2 3 2 2 2 2 2 3" xfId="2949"/>
    <cellStyle name="Обычный 2 3 2 2 2 2 2 3 2" xfId="7038"/>
    <cellStyle name="Обычный 2 3 2 2 2 2 2 3 2 2" xfId="11218"/>
    <cellStyle name="Обычный 2 3 2 2 2 2 2 3 3" xfId="11217"/>
    <cellStyle name="Обычный 2 3 2 2 2 2 2 4" xfId="2950"/>
    <cellStyle name="Обычный 2 3 2 2 2 2 2 4 2" xfId="7039"/>
    <cellStyle name="Обычный 2 3 2 2 2 2 2 4 2 2" xfId="11220"/>
    <cellStyle name="Обычный 2 3 2 2 2 2 2 4 3" xfId="11219"/>
    <cellStyle name="Обычный 2 3 2 2 2 2 2 5" xfId="7036"/>
    <cellStyle name="Обычный 2 3 2 2 2 2 2 5 2" xfId="11221"/>
    <cellStyle name="Обычный 2 3 2 2 2 2 2 6" xfId="11214"/>
    <cellStyle name="Обычный 2 3 2 2 2 2 3" xfId="2951"/>
    <cellStyle name="Обычный 2 3 2 2 2 2 3 2" xfId="7040"/>
    <cellStyle name="Обычный 2 3 2 2 2 2 3 2 2" xfId="11223"/>
    <cellStyle name="Обычный 2 3 2 2 2 2 3 3" xfId="11222"/>
    <cellStyle name="Обычный 2 3 2 2 2 2 4" xfId="2952"/>
    <cellStyle name="Обычный 2 3 2 2 2 2 4 2" xfId="7041"/>
    <cellStyle name="Обычный 2 3 2 2 2 2 4 2 2" xfId="11225"/>
    <cellStyle name="Обычный 2 3 2 2 2 2 4 3" xfId="11224"/>
    <cellStyle name="Обычный 2 3 2 2 2 2 5" xfId="2953"/>
    <cellStyle name="Обычный 2 3 2 2 2 2 5 2" xfId="7042"/>
    <cellStyle name="Обычный 2 3 2 2 2 2 5 2 2" xfId="11227"/>
    <cellStyle name="Обычный 2 3 2 2 2 2 5 3" xfId="11226"/>
    <cellStyle name="Обычный 2 3 2 2 2 2 6" xfId="2954"/>
    <cellStyle name="Обычный 2 3 2 2 2 2 6 2" xfId="7043"/>
    <cellStyle name="Обычный 2 3 2 2 2 2 6 2 2" xfId="11229"/>
    <cellStyle name="Обычный 2 3 2 2 2 2 6 3" xfId="11228"/>
    <cellStyle name="Обычный 2 3 2 2 2 2 7" xfId="2955"/>
    <cellStyle name="Обычный 2 3 2 2 2 2 7 2" xfId="7044"/>
    <cellStyle name="Обычный 2 3 2 2 2 2 7 2 2" xfId="11231"/>
    <cellStyle name="Обычный 2 3 2 2 2 2 7 3" xfId="11230"/>
    <cellStyle name="Обычный 2 3 2 2 2 2 8" xfId="7035"/>
    <cellStyle name="Обычный 2 3 2 2 2 2 8 2" xfId="11232"/>
    <cellStyle name="Обычный 2 3 2 2 2 2 9" xfId="11213"/>
    <cellStyle name="Обычный 2 3 2 2 2 3" xfId="2956"/>
    <cellStyle name="Обычный 2 3 2 2 2 3 2" xfId="2957"/>
    <cellStyle name="Обычный 2 3 2 2 2 3 2 2" xfId="7046"/>
    <cellStyle name="Обычный 2 3 2 2 2 3 2 2 2" xfId="11235"/>
    <cellStyle name="Обычный 2 3 2 2 2 3 2 3" xfId="11234"/>
    <cellStyle name="Обычный 2 3 2 2 2 3 3" xfId="2958"/>
    <cellStyle name="Обычный 2 3 2 2 2 3 3 2" xfId="7047"/>
    <cellStyle name="Обычный 2 3 2 2 2 3 3 2 2" xfId="11237"/>
    <cellStyle name="Обычный 2 3 2 2 2 3 3 3" xfId="11236"/>
    <cellStyle name="Обычный 2 3 2 2 2 3 4" xfId="2959"/>
    <cellStyle name="Обычный 2 3 2 2 2 3 4 2" xfId="7048"/>
    <cellStyle name="Обычный 2 3 2 2 2 3 4 2 2" xfId="11239"/>
    <cellStyle name="Обычный 2 3 2 2 2 3 4 3" xfId="11238"/>
    <cellStyle name="Обычный 2 3 2 2 2 3 5" xfId="7045"/>
    <cellStyle name="Обычный 2 3 2 2 2 3 5 2" xfId="11240"/>
    <cellStyle name="Обычный 2 3 2 2 2 3 6" xfId="11233"/>
    <cellStyle name="Обычный 2 3 2 2 2 4" xfId="2960"/>
    <cellStyle name="Обычный 2 3 2 2 2 4 2" xfId="2961"/>
    <cellStyle name="Обычный 2 3 2 2 2 4 2 2" xfId="7050"/>
    <cellStyle name="Обычный 2 3 2 2 2 4 2 2 2" xfId="11243"/>
    <cellStyle name="Обычный 2 3 2 2 2 4 2 3" xfId="11242"/>
    <cellStyle name="Обычный 2 3 2 2 2 4 3" xfId="2962"/>
    <cellStyle name="Обычный 2 3 2 2 2 4 3 2" xfId="7051"/>
    <cellStyle name="Обычный 2 3 2 2 2 4 3 2 2" xfId="11245"/>
    <cellStyle name="Обычный 2 3 2 2 2 4 3 3" xfId="11244"/>
    <cellStyle name="Обычный 2 3 2 2 2 4 4" xfId="2963"/>
    <cellStyle name="Обычный 2 3 2 2 2 4 4 2" xfId="7052"/>
    <cellStyle name="Обычный 2 3 2 2 2 4 4 2 2" xfId="11247"/>
    <cellStyle name="Обычный 2 3 2 2 2 4 4 3" xfId="11246"/>
    <cellStyle name="Обычный 2 3 2 2 2 4 5" xfId="7049"/>
    <cellStyle name="Обычный 2 3 2 2 2 4 5 2" xfId="11248"/>
    <cellStyle name="Обычный 2 3 2 2 2 4 6" xfId="11241"/>
    <cellStyle name="Обычный 2 3 2 2 2 5" xfId="2964"/>
    <cellStyle name="Обычный 2 3 2 2 2 5 2" xfId="2965"/>
    <cellStyle name="Обычный 2 3 2 2 2 5 2 2" xfId="7054"/>
    <cellStyle name="Обычный 2 3 2 2 2 5 2 2 2" xfId="11251"/>
    <cellStyle name="Обычный 2 3 2 2 2 5 2 3" xfId="11250"/>
    <cellStyle name="Обычный 2 3 2 2 2 5 3" xfId="2966"/>
    <cellStyle name="Обычный 2 3 2 2 2 5 3 2" xfId="7055"/>
    <cellStyle name="Обычный 2 3 2 2 2 5 3 2 2" xfId="11253"/>
    <cellStyle name="Обычный 2 3 2 2 2 5 3 3" xfId="11252"/>
    <cellStyle name="Обычный 2 3 2 2 2 5 4" xfId="2967"/>
    <cellStyle name="Обычный 2 3 2 2 2 5 4 2" xfId="7056"/>
    <cellStyle name="Обычный 2 3 2 2 2 5 4 2 2" xfId="11255"/>
    <cellStyle name="Обычный 2 3 2 2 2 5 4 3" xfId="11254"/>
    <cellStyle name="Обычный 2 3 2 2 2 5 5" xfId="7053"/>
    <cellStyle name="Обычный 2 3 2 2 2 5 5 2" xfId="11256"/>
    <cellStyle name="Обычный 2 3 2 2 2 5 6" xfId="11249"/>
    <cellStyle name="Обычный 2 3 2 2 2 6" xfId="2968"/>
    <cellStyle name="Обычный 2 3 2 2 2 6 2" xfId="7057"/>
    <cellStyle name="Обычный 2 3 2 2 2 6 2 2" xfId="11258"/>
    <cellStyle name="Обычный 2 3 2 2 2 6 3" xfId="11257"/>
    <cellStyle name="Обычный 2 3 2 2 2 7" xfId="2969"/>
    <cellStyle name="Обычный 2 3 2 2 2 7 2" xfId="7058"/>
    <cellStyle name="Обычный 2 3 2 2 2 7 2 2" xfId="11260"/>
    <cellStyle name="Обычный 2 3 2 2 2 7 3" xfId="11259"/>
    <cellStyle name="Обычный 2 3 2 2 2 8" xfId="2970"/>
    <cellStyle name="Обычный 2 3 2 2 2 8 2" xfId="7059"/>
    <cellStyle name="Обычный 2 3 2 2 2 8 2 2" xfId="11262"/>
    <cellStyle name="Обычный 2 3 2 2 2 8 3" xfId="11261"/>
    <cellStyle name="Обычный 2 3 2 2 2 9" xfId="7034"/>
    <cellStyle name="Обычный 2 3 2 2 2 9 2" xfId="11263"/>
    <cellStyle name="Обычный 2 3 2 2 3" xfId="2971"/>
    <cellStyle name="Обычный 2 3 2 2 3 2" xfId="7060"/>
    <cellStyle name="Обычный 2 3 2 2 3 2 2" xfId="11265"/>
    <cellStyle name="Обычный 2 3 2 2 3 3" xfId="11264"/>
    <cellStyle name="Обычный 2 3 2 2 4" xfId="2972"/>
    <cellStyle name="Обычный 2 3 2 2 4 2" xfId="7061"/>
    <cellStyle name="Обычный 2 3 2 2 4 2 2" xfId="11267"/>
    <cellStyle name="Обычный 2 3 2 2 4 3" xfId="11266"/>
    <cellStyle name="Обычный 2 3 2 2 5" xfId="2973"/>
    <cellStyle name="Обычный 2 3 2 2 5 2" xfId="7062"/>
    <cellStyle name="Обычный 2 3 2 2 5 2 2" xfId="11269"/>
    <cellStyle name="Обычный 2 3 2 2 5 3" xfId="11268"/>
    <cellStyle name="Обычный 2 3 2 2 6" xfId="2974"/>
    <cellStyle name="Обычный 2 3 2 2 6 2" xfId="2975"/>
    <cellStyle name="Обычный 2 3 2 2 6 2 2" xfId="7064"/>
    <cellStyle name="Обычный 2 3 2 2 6 2 2 2" xfId="11272"/>
    <cellStyle name="Обычный 2 3 2 2 6 2 3" xfId="11271"/>
    <cellStyle name="Обычный 2 3 2 2 6 3" xfId="2976"/>
    <cellStyle name="Обычный 2 3 2 2 6 3 2" xfId="7065"/>
    <cellStyle name="Обычный 2 3 2 2 6 3 2 2" xfId="11274"/>
    <cellStyle name="Обычный 2 3 2 2 6 3 3" xfId="11273"/>
    <cellStyle name="Обычный 2 3 2 2 6 4" xfId="2977"/>
    <cellStyle name="Обычный 2 3 2 2 6 4 2" xfId="7066"/>
    <cellStyle name="Обычный 2 3 2 2 6 4 2 2" xfId="11276"/>
    <cellStyle name="Обычный 2 3 2 2 6 4 3" xfId="11275"/>
    <cellStyle name="Обычный 2 3 2 2 6 5" xfId="7063"/>
    <cellStyle name="Обычный 2 3 2 2 6 5 2" xfId="11277"/>
    <cellStyle name="Обычный 2 3 2 2 6 6" xfId="11270"/>
    <cellStyle name="Обычный 2 3 2 2 7" xfId="2978"/>
    <cellStyle name="Обычный 2 3 2 2 7 2" xfId="2979"/>
    <cellStyle name="Обычный 2 3 2 2 7 2 2" xfId="7068"/>
    <cellStyle name="Обычный 2 3 2 2 7 2 2 2" xfId="11280"/>
    <cellStyle name="Обычный 2 3 2 2 7 2 3" xfId="11279"/>
    <cellStyle name="Обычный 2 3 2 2 7 3" xfId="2980"/>
    <cellStyle name="Обычный 2 3 2 2 7 3 2" xfId="7069"/>
    <cellStyle name="Обычный 2 3 2 2 7 3 2 2" xfId="11282"/>
    <cellStyle name="Обычный 2 3 2 2 7 3 3" xfId="11281"/>
    <cellStyle name="Обычный 2 3 2 2 7 4" xfId="2981"/>
    <cellStyle name="Обычный 2 3 2 2 7 4 2" xfId="7070"/>
    <cellStyle name="Обычный 2 3 2 2 7 4 2 2" xfId="11284"/>
    <cellStyle name="Обычный 2 3 2 2 7 4 3" xfId="11283"/>
    <cellStyle name="Обычный 2 3 2 2 7 5" xfId="7067"/>
    <cellStyle name="Обычный 2 3 2 2 7 5 2" xfId="11285"/>
    <cellStyle name="Обычный 2 3 2 2 7 6" xfId="11278"/>
    <cellStyle name="Обычный 2 3 2 2 8" xfId="2982"/>
    <cellStyle name="Обычный 2 3 2 2 8 2" xfId="2983"/>
    <cellStyle name="Обычный 2 3 2 2 8 2 2" xfId="7072"/>
    <cellStyle name="Обычный 2 3 2 2 8 2 2 2" xfId="11288"/>
    <cellStyle name="Обычный 2 3 2 2 8 2 3" xfId="11287"/>
    <cellStyle name="Обычный 2 3 2 2 8 3" xfId="2984"/>
    <cellStyle name="Обычный 2 3 2 2 8 3 2" xfId="7073"/>
    <cellStyle name="Обычный 2 3 2 2 8 3 2 2" xfId="11290"/>
    <cellStyle name="Обычный 2 3 2 2 8 3 3" xfId="11289"/>
    <cellStyle name="Обычный 2 3 2 2 8 4" xfId="2985"/>
    <cellStyle name="Обычный 2 3 2 2 8 4 2" xfId="7074"/>
    <cellStyle name="Обычный 2 3 2 2 8 4 2 2" xfId="11292"/>
    <cellStyle name="Обычный 2 3 2 2 8 4 3" xfId="11291"/>
    <cellStyle name="Обычный 2 3 2 2 8 5" xfId="7071"/>
    <cellStyle name="Обычный 2 3 2 2 8 5 2" xfId="11293"/>
    <cellStyle name="Обычный 2 3 2 2 8 6" xfId="11286"/>
    <cellStyle name="Обычный 2 3 2 2 9" xfId="2986"/>
    <cellStyle name="Обычный 2 3 2 2 9 2" xfId="2987"/>
    <cellStyle name="Обычный 2 3 2 2 9 2 2" xfId="7076"/>
    <cellStyle name="Обычный 2 3 2 2 9 2 2 2" xfId="11296"/>
    <cellStyle name="Обычный 2 3 2 2 9 2 3" xfId="11295"/>
    <cellStyle name="Обычный 2 3 2 2 9 3" xfId="2988"/>
    <cellStyle name="Обычный 2 3 2 2 9 3 2" xfId="7077"/>
    <cellStyle name="Обычный 2 3 2 2 9 3 2 2" xfId="11298"/>
    <cellStyle name="Обычный 2 3 2 2 9 3 3" xfId="11297"/>
    <cellStyle name="Обычный 2 3 2 2 9 4" xfId="2989"/>
    <cellStyle name="Обычный 2 3 2 2 9 4 2" xfId="7078"/>
    <cellStyle name="Обычный 2 3 2 2 9 4 2 2" xfId="11300"/>
    <cellStyle name="Обычный 2 3 2 2 9 4 3" xfId="11299"/>
    <cellStyle name="Обычный 2 3 2 2 9 5" xfId="7075"/>
    <cellStyle name="Обычный 2 3 2 2 9 5 2" xfId="11301"/>
    <cellStyle name="Обычный 2 3 2 2 9 6" xfId="11294"/>
    <cellStyle name="Обычный 2 3 2 3" xfId="2990"/>
    <cellStyle name="Обычный 2 3 2 3 2" xfId="7079"/>
    <cellStyle name="Обычный 2 3 2 3 2 2" xfId="11303"/>
    <cellStyle name="Обычный 2 3 2 3 3" xfId="11302"/>
    <cellStyle name="Обычный 2 3 2 4" xfId="2991"/>
    <cellStyle name="Обычный 2 3 2 4 2" xfId="7080"/>
    <cellStyle name="Обычный 2 3 2 4 2 2" xfId="11305"/>
    <cellStyle name="Обычный 2 3 2 4 3" xfId="11304"/>
    <cellStyle name="Обычный 2 3 2 5" xfId="2992"/>
    <cellStyle name="Обычный 2 3 2 5 2" xfId="7081"/>
    <cellStyle name="Обычный 2 3 2 5 2 2" xfId="11307"/>
    <cellStyle name="Обычный 2 3 2 5 3" xfId="11306"/>
    <cellStyle name="Обычный 2 3 2 6" xfId="2993"/>
    <cellStyle name="Обычный 2 3 2 6 2" xfId="7082"/>
    <cellStyle name="Обычный 2 3 2 6 2 2" xfId="11309"/>
    <cellStyle name="Обычный 2 3 2 6 3" xfId="11308"/>
    <cellStyle name="Обычный 2 3 2 7" xfId="2994"/>
    <cellStyle name="Обычный 2 3 2 7 2" xfId="7083"/>
    <cellStyle name="Обычный 2 3 2 7 2 2" xfId="11311"/>
    <cellStyle name="Обычный 2 3 2 7 3" xfId="11310"/>
    <cellStyle name="Обычный 2 3 2 8" xfId="2995"/>
    <cellStyle name="Обычный 2 3 2 8 2" xfId="7084"/>
    <cellStyle name="Обычный 2 3 2 8 2 2" xfId="11313"/>
    <cellStyle name="Обычный 2 3 2 8 3" xfId="11312"/>
    <cellStyle name="Обычный 2 3 2 9" xfId="2996"/>
    <cellStyle name="Обычный 2 3 2 9 2" xfId="2997"/>
    <cellStyle name="Обычный 2 3 2 9 2 2" xfId="2998"/>
    <cellStyle name="Обычный 2 3 2 9 2 2 2" xfId="2999"/>
    <cellStyle name="Обычный 2 3 2 9 2 2 2 2" xfId="7088"/>
    <cellStyle name="Обычный 2 3 2 9 2 2 2 2 2" xfId="11318"/>
    <cellStyle name="Обычный 2 3 2 9 2 2 2 3" xfId="11317"/>
    <cellStyle name="Обычный 2 3 2 9 2 2 3" xfId="3000"/>
    <cellStyle name="Обычный 2 3 2 9 2 2 3 2" xfId="7089"/>
    <cellStyle name="Обычный 2 3 2 9 2 2 3 2 2" xfId="11320"/>
    <cellStyle name="Обычный 2 3 2 9 2 2 3 3" xfId="11319"/>
    <cellStyle name="Обычный 2 3 2 9 2 2 4" xfId="3001"/>
    <cellStyle name="Обычный 2 3 2 9 2 2 4 2" xfId="7090"/>
    <cellStyle name="Обычный 2 3 2 9 2 2 4 2 2" xfId="11322"/>
    <cellStyle name="Обычный 2 3 2 9 2 2 4 3" xfId="11321"/>
    <cellStyle name="Обычный 2 3 2 9 2 2 5" xfId="7087"/>
    <cellStyle name="Обычный 2 3 2 9 2 2 5 2" xfId="11323"/>
    <cellStyle name="Обычный 2 3 2 9 2 2 6" xfId="11316"/>
    <cellStyle name="Обычный 2 3 2 9 2 3" xfId="3002"/>
    <cellStyle name="Обычный 2 3 2 9 2 3 2" xfId="7091"/>
    <cellStyle name="Обычный 2 3 2 9 2 3 2 2" xfId="11325"/>
    <cellStyle name="Обычный 2 3 2 9 2 3 3" xfId="11324"/>
    <cellStyle name="Обычный 2 3 2 9 2 4" xfId="3003"/>
    <cellStyle name="Обычный 2 3 2 9 2 4 2" xfId="7092"/>
    <cellStyle name="Обычный 2 3 2 9 2 4 2 2" xfId="11327"/>
    <cellStyle name="Обычный 2 3 2 9 2 4 3" xfId="11326"/>
    <cellStyle name="Обычный 2 3 2 9 2 5" xfId="3004"/>
    <cellStyle name="Обычный 2 3 2 9 2 5 2" xfId="7093"/>
    <cellStyle name="Обычный 2 3 2 9 2 5 2 2" xfId="11329"/>
    <cellStyle name="Обычный 2 3 2 9 2 5 3" xfId="11328"/>
    <cellStyle name="Обычный 2 3 2 9 2 6" xfId="3005"/>
    <cellStyle name="Обычный 2 3 2 9 2 6 2" xfId="7094"/>
    <cellStyle name="Обычный 2 3 2 9 2 6 2 2" xfId="11331"/>
    <cellStyle name="Обычный 2 3 2 9 2 6 3" xfId="11330"/>
    <cellStyle name="Обычный 2 3 2 9 2 7" xfId="3006"/>
    <cellStyle name="Обычный 2 3 2 9 2 7 2" xfId="7095"/>
    <cellStyle name="Обычный 2 3 2 9 2 7 2 2" xfId="11333"/>
    <cellStyle name="Обычный 2 3 2 9 2 7 3" xfId="11332"/>
    <cellStyle name="Обычный 2 3 2 9 2 8" xfId="7086"/>
    <cellStyle name="Обычный 2 3 2 9 2 8 2" xfId="11334"/>
    <cellStyle name="Обычный 2 3 2 9 2 9" xfId="11315"/>
    <cellStyle name="Обычный 2 3 2 9 3" xfId="3007"/>
    <cellStyle name="Обычный 2 3 2 9 3 2" xfId="3008"/>
    <cellStyle name="Обычный 2 3 2 9 3 2 2" xfId="7097"/>
    <cellStyle name="Обычный 2 3 2 9 3 2 2 2" xfId="11337"/>
    <cellStyle name="Обычный 2 3 2 9 3 2 3" xfId="11336"/>
    <cellStyle name="Обычный 2 3 2 9 3 3" xfId="3009"/>
    <cellStyle name="Обычный 2 3 2 9 3 3 2" xfId="7098"/>
    <cellStyle name="Обычный 2 3 2 9 3 3 2 2" xfId="11339"/>
    <cellStyle name="Обычный 2 3 2 9 3 3 3" xfId="11338"/>
    <cellStyle name="Обычный 2 3 2 9 3 4" xfId="3010"/>
    <cellStyle name="Обычный 2 3 2 9 3 4 2" xfId="7099"/>
    <cellStyle name="Обычный 2 3 2 9 3 4 2 2" xfId="11341"/>
    <cellStyle name="Обычный 2 3 2 9 3 4 3" xfId="11340"/>
    <cellStyle name="Обычный 2 3 2 9 3 5" xfId="7096"/>
    <cellStyle name="Обычный 2 3 2 9 3 5 2" xfId="11342"/>
    <cellStyle name="Обычный 2 3 2 9 3 6" xfId="11335"/>
    <cellStyle name="Обычный 2 3 2 9 4" xfId="3011"/>
    <cellStyle name="Обычный 2 3 2 9 4 2" xfId="7100"/>
    <cellStyle name="Обычный 2 3 2 9 4 2 2" xfId="11344"/>
    <cellStyle name="Обычный 2 3 2 9 4 3" xfId="11343"/>
    <cellStyle name="Обычный 2 3 2 9 5" xfId="3012"/>
    <cellStyle name="Обычный 2 3 2 9 5 2" xfId="7101"/>
    <cellStyle name="Обычный 2 3 2 9 5 2 2" xfId="11346"/>
    <cellStyle name="Обычный 2 3 2 9 5 3" xfId="11345"/>
    <cellStyle name="Обычный 2 3 2 9 6" xfId="7085"/>
    <cellStyle name="Обычный 2 3 2 9 6 2" xfId="11347"/>
    <cellStyle name="Обычный 2 3 2 9 7" xfId="11314"/>
    <cellStyle name="Обычный 2 3 20" xfId="3013"/>
    <cellStyle name="Обычный 2 3 20 2" xfId="3014"/>
    <cellStyle name="Обычный 2 3 20 2 2" xfId="7103"/>
    <cellStyle name="Обычный 2 3 20 2 2 2" xfId="11350"/>
    <cellStyle name="Обычный 2 3 20 2 3" xfId="11349"/>
    <cellStyle name="Обычный 2 3 20 3" xfId="3015"/>
    <cellStyle name="Обычный 2 3 20 3 2" xfId="7104"/>
    <cellStyle name="Обычный 2 3 20 3 2 2" xfId="11352"/>
    <cellStyle name="Обычный 2 3 20 3 3" xfId="11351"/>
    <cellStyle name="Обычный 2 3 20 4" xfId="3016"/>
    <cellStyle name="Обычный 2 3 20 4 2" xfId="7105"/>
    <cellStyle name="Обычный 2 3 20 4 2 2" xfId="11354"/>
    <cellStyle name="Обычный 2 3 20 4 3" xfId="11353"/>
    <cellStyle name="Обычный 2 3 20 5" xfId="7102"/>
    <cellStyle name="Обычный 2 3 20 5 2" xfId="11355"/>
    <cellStyle name="Обычный 2 3 20 6" xfId="11348"/>
    <cellStyle name="Обычный 2 3 21" xfId="3017"/>
    <cellStyle name="Обычный 2 3 21 2" xfId="3018"/>
    <cellStyle name="Обычный 2 3 21 2 2" xfId="7107"/>
    <cellStyle name="Обычный 2 3 21 2 2 2" xfId="11358"/>
    <cellStyle name="Обычный 2 3 21 2 3" xfId="11357"/>
    <cellStyle name="Обычный 2 3 21 3" xfId="3019"/>
    <cellStyle name="Обычный 2 3 21 3 2" xfId="7108"/>
    <cellStyle name="Обычный 2 3 21 3 2 2" xfId="11360"/>
    <cellStyle name="Обычный 2 3 21 3 3" xfId="11359"/>
    <cellStyle name="Обычный 2 3 21 4" xfId="3020"/>
    <cellStyle name="Обычный 2 3 21 4 2" xfId="7109"/>
    <cellStyle name="Обычный 2 3 21 4 2 2" xfId="11362"/>
    <cellStyle name="Обычный 2 3 21 4 3" xfId="11361"/>
    <cellStyle name="Обычный 2 3 21 5" xfId="7106"/>
    <cellStyle name="Обычный 2 3 21 5 2" xfId="11363"/>
    <cellStyle name="Обычный 2 3 21 6" xfId="11356"/>
    <cellStyle name="Обычный 2 3 22" xfId="3021"/>
    <cellStyle name="Обычный 2 3 22 2" xfId="3022"/>
    <cellStyle name="Обычный 2 3 22 2 2" xfId="7111"/>
    <cellStyle name="Обычный 2 3 22 2 2 2" xfId="11366"/>
    <cellStyle name="Обычный 2 3 22 2 3" xfId="11365"/>
    <cellStyle name="Обычный 2 3 22 3" xfId="3023"/>
    <cellStyle name="Обычный 2 3 22 3 2" xfId="7112"/>
    <cellStyle name="Обычный 2 3 22 3 2 2" xfId="11368"/>
    <cellStyle name="Обычный 2 3 22 3 3" xfId="11367"/>
    <cellStyle name="Обычный 2 3 22 4" xfId="3024"/>
    <cellStyle name="Обычный 2 3 22 4 2" xfId="7113"/>
    <cellStyle name="Обычный 2 3 22 4 2 2" xfId="11370"/>
    <cellStyle name="Обычный 2 3 22 4 3" xfId="11369"/>
    <cellStyle name="Обычный 2 3 22 5" xfId="7110"/>
    <cellStyle name="Обычный 2 3 22 5 2" xfId="11371"/>
    <cellStyle name="Обычный 2 3 22 6" xfId="11364"/>
    <cellStyle name="Обычный 2 3 23" xfId="3025"/>
    <cellStyle name="Обычный 2 3 23 2" xfId="3026"/>
    <cellStyle name="Обычный 2 3 23 2 2" xfId="7115"/>
    <cellStyle name="Обычный 2 3 23 2 2 2" xfId="11374"/>
    <cellStyle name="Обычный 2 3 23 2 3" xfId="11373"/>
    <cellStyle name="Обычный 2 3 23 3" xfId="3027"/>
    <cellStyle name="Обычный 2 3 23 3 2" xfId="7116"/>
    <cellStyle name="Обычный 2 3 23 3 2 2" xfId="11376"/>
    <cellStyle name="Обычный 2 3 23 3 3" xfId="11375"/>
    <cellStyle name="Обычный 2 3 23 4" xfId="3028"/>
    <cellStyle name="Обычный 2 3 23 4 2" xfId="7117"/>
    <cellStyle name="Обычный 2 3 23 4 2 2" xfId="11378"/>
    <cellStyle name="Обычный 2 3 23 4 3" xfId="11377"/>
    <cellStyle name="Обычный 2 3 23 5" xfId="7114"/>
    <cellStyle name="Обычный 2 3 23 5 2" xfId="11379"/>
    <cellStyle name="Обычный 2 3 23 6" xfId="11372"/>
    <cellStyle name="Обычный 2 3 24" xfId="3029"/>
    <cellStyle name="Обычный 2 3 24 2" xfId="7118"/>
    <cellStyle name="Обычный 2 3 24 2 2" xfId="11381"/>
    <cellStyle name="Обычный 2 3 24 3" xfId="11380"/>
    <cellStyle name="Обычный 2 3 25" xfId="3030"/>
    <cellStyle name="Обычный 2 3 25 2" xfId="7119"/>
    <cellStyle name="Обычный 2 3 25 2 2" xfId="11383"/>
    <cellStyle name="Обычный 2 3 25 3" xfId="11382"/>
    <cellStyle name="Обычный 2 3 26" xfId="3031"/>
    <cellStyle name="Обычный 2 3 26 2" xfId="7120"/>
    <cellStyle name="Обычный 2 3 26 2 2" xfId="11385"/>
    <cellStyle name="Обычный 2 3 26 3" xfId="11384"/>
    <cellStyle name="Обычный 2 3 27" xfId="3032"/>
    <cellStyle name="Обычный 2 3 27 2" xfId="7121"/>
    <cellStyle name="Обычный 2 3 27 2 2" xfId="11387"/>
    <cellStyle name="Обычный 2 3 27 3" xfId="11386"/>
    <cellStyle name="Обычный 2 3 28" xfId="3033"/>
    <cellStyle name="Обычный 2 3 28 2" xfId="7122"/>
    <cellStyle name="Обычный 2 3 28 2 2" xfId="11389"/>
    <cellStyle name="Обычный 2 3 28 3" xfId="11388"/>
    <cellStyle name="Обычный 2 3 29" xfId="4503"/>
    <cellStyle name="Обычный 2 3 29 2" xfId="11390"/>
    <cellStyle name="Обычный 2 3 3" xfId="3034"/>
    <cellStyle name="Обычный 2 3 3 2" xfId="7124"/>
    <cellStyle name="Обычный 2 3 3 2 2" xfId="11392"/>
    <cellStyle name="Обычный 2 3 3 3" xfId="11391"/>
    <cellStyle name="Обычный 2 3 30" xfId="11035"/>
    <cellStyle name="Обычный 2 3 4" xfId="3035"/>
    <cellStyle name="Обычный 2 3 4 2" xfId="7125"/>
    <cellStyle name="Обычный 2 3 4 2 2" xfId="11394"/>
    <cellStyle name="Обычный 2 3 4 3" xfId="11393"/>
    <cellStyle name="Обычный 2 3 5" xfId="3036"/>
    <cellStyle name="Обычный 2 3 5 2" xfId="7126"/>
    <cellStyle name="Обычный 2 3 5 2 2" xfId="11396"/>
    <cellStyle name="Обычный 2 3 5 3" xfId="11395"/>
    <cellStyle name="Обычный 2 3 6" xfId="3037"/>
    <cellStyle name="Обычный 2 3 6 2" xfId="7127"/>
    <cellStyle name="Обычный 2 3 6 2 2" xfId="11398"/>
    <cellStyle name="Обычный 2 3 6 3" xfId="11397"/>
    <cellStyle name="Обычный 2 3 7" xfId="3038"/>
    <cellStyle name="Обычный 2 3 7 2" xfId="7128"/>
    <cellStyle name="Обычный 2 3 7 2 2" xfId="11400"/>
    <cellStyle name="Обычный 2 3 7 3" xfId="11399"/>
    <cellStyle name="Обычный 2 3 8" xfId="3039"/>
    <cellStyle name="Обычный 2 3 8 2" xfId="7129"/>
    <cellStyle name="Обычный 2 3 8 2 2" xfId="11402"/>
    <cellStyle name="Обычный 2 3 8 3" xfId="11401"/>
    <cellStyle name="Обычный 2 3 9" xfId="3040"/>
    <cellStyle name="Обычный 2 3 9 2" xfId="7130"/>
    <cellStyle name="Обычный 2 3 9 2 2" xfId="11404"/>
    <cellStyle name="Обычный 2 3 9 3" xfId="11403"/>
    <cellStyle name="Обычный 2 30" xfId="3041"/>
    <cellStyle name="Обычный 2 30 2" xfId="7131"/>
    <cellStyle name="Обычный 2 30 2 2" xfId="11406"/>
    <cellStyle name="Обычный 2 30 3" xfId="11405"/>
    <cellStyle name="Обычный 2 31" xfId="3042"/>
    <cellStyle name="Обычный 2 31 2" xfId="7132"/>
    <cellStyle name="Обычный 2 31 2 2" xfId="11408"/>
    <cellStyle name="Обычный 2 31 3" xfId="11407"/>
    <cellStyle name="Обычный 2 32" xfId="3043"/>
    <cellStyle name="Обычный 2 32 2" xfId="7133"/>
    <cellStyle name="Обычный 2 32 2 2" xfId="11410"/>
    <cellStyle name="Обычный 2 32 3" xfId="11409"/>
    <cellStyle name="Обычный 2 33" xfId="3044"/>
    <cellStyle name="Обычный 2 33 2" xfId="7134"/>
    <cellStyle name="Обычный 2 33 2 2" xfId="11412"/>
    <cellStyle name="Обычный 2 33 3" xfId="11411"/>
    <cellStyle name="Обычный 2 34" xfId="3045"/>
    <cellStyle name="Обычный 2 34 2" xfId="7135"/>
    <cellStyle name="Обычный 2 34 2 2" xfId="11414"/>
    <cellStyle name="Обычный 2 34 3" xfId="11413"/>
    <cellStyle name="Обычный 2 35" xfId="3046"/>
    <cellStyle name="Обычный 2 35 2" xfId="7136"/>
    <cellStyle name="Обычный 2 35 2 2" xfId="11416"/>
    <cellStyle name="Обычный 2 35 3" xfId="11415"/>
    <cellStyle name="Обычный 2 36" xfId="3047"/>
    <cellStyle name="Обычный 2 36 2" xfId="7137"/>
    <cellStyle name="Обычный 2 36 2 2" xfId="11418"/>
    <cellStyle name="Обычный 2 36 3" xfId="11417"/>
    <cellStyle name="Обычный 2 37" xfId="3048"/>
    <cellStyle name="Обычный 2 37 2" xfId="7138"/>
    <cellStyle name="Обычный 2 37 2 2" xfId="11420"/>
    <cellStyle name="Обычный 2 37 3" xfId="11419"/>
    <cellStyle name="Обычный 2 38" xfId="3049"/>
    <cellStyle name="Обычный 2 38 2" xfId="7139"/>
    <cellStyle name="Обычный 2 38 2 2" xfId="11422"/>
    <cellStyle name="Обычный 2 38 3" xfId="11421"/>
    <cellStyle name="Обычный 2 39" xfId="3050"/>
    <cellStyle name="Обычный 2 39 2" xfId="7140"/>
    <cellStyle name="Обычный 2 39 2 2" xfId="11424"/>
    <cellStyle name="Обычный 2 39 3" xfId="11423"/>
    <cellStyle name="Обычный 2 4" xfId="373"/>
    <cellStyle name="Обычный 2 4 2" xfId="3052"/>
    <cellStyle name="Обычный 2 4 2 2" xfId="7141"/>
    <cellStyle name="Обычный 2 4 2 2 2" xfId="11426"/>
    <cellStyle name="Обычный 2 4 2 3" xfId="11425"/>
    <cellStyle name="Обычный 2 4 3" xfId="3051"/>
    <cellStyle name="Обычный 2 4 3 2" xfId="7142"/>
    <cellStyle name="Обычный 2 4 3 2 2" xfId="11428"/>
    <cellStyle name="Обычный 2 4 3 3" xfId="11427"/>
    <cellStyle name="Обычный 2 4 4" xfId="4502"/>
    <cellStyle name="Обычный 2 4 4 2" xfId="11429"/>
    <cellStyle name="Обычный 2 40" xfId="3053"/>
    <cellStyle name="Обычный 2 40 2" xfId="7143"/>
    <cellStyle name="Обычный 2 40 2 2" xfId="11431"/>
    <cellStyle name="Обычный 2 40 3" xfId="11430"/>
    <cellStyle name="Обычный 2 41" xfId="3054"/>
    <cellStyle name="Обычный 2 41 2" xfId="7144"/>
    <cellStyle name="Обычный 2 41 2 2" xfId="11433"/>
    <cellStyle name="Обычный 2 41 3" xfId="11432"/>
    <cellStyle name="Обычный 2 42" xfId="3055"/>
    <cellStyle name="Обычный 2 42 2" xfId="7145"/>
    <cellStyle name="Обычный 2 42 2 2" xfId="11435"/>
    <cellStyle name="Обычный 2 42 3" xfId="11434"/>
    <cellStyle name="Обычный 2 43" xfId="3056"/>
    <cellStyle name="Обычный 2 43 2" xfId="7146"/>
    <cellStyle name="Обычный 2 43 2 2" xfId="11437"/>
    <cellStyle name="Обычный 2 43 3" xfId="11436"/>
    <cellStyle name="Обычный 2 44" xfId="3057"/>
    <cellStyle name="Обычный 2 44 2" xfId="7147"/>
    <cellStyle name="Обычный 2 44 2 2" xfId="11439"/>
    <cellStyle name="Обычный 2 44 3" xfId="11438"/>
    <cellStyle name="Обычный 2 45" xfId="3058"/>
    <cellStyle name="Обычный 2 45 2" xfId="7148"/>
    <cellStyle name="Обычный 2 45 2 2" xfId="11441"/>
    <cellStyle name="Обычный 2 45 3" xfId="11440"/>
    <cellStyle name="Обычный 2 46" xfId="3059"/>
    <cellStyle name="Обычный 2 46 2" xfId="7149"/>
    <cellStyle name="Обычный 2 46 2 2" xfId="11443"/>
    <cellStyle name="Обычный 2 46 3" xfId="11442"/>
    <cellStyle name="Обычный 2 47" xfId="3060"/>
    <cellStyle name="Обычный 2 47 2" xfId="7150"/>
    <cellStyle name="Обычный 2 47 2 2" xfId="11445"/>
    <cellStyle name="Обычный 2 47 3" xfId="11444"/>
    <cellStyle name="Обычный 2 48" xfId="3061"/>
    <cellStyle name="Обычный 2 48 2" xfId="7151"/>
    <cellStyle name="Обычный 2 48 2 2" xfId="11447"/>
    <cellStyle name="Обычный 2 48 3" xfId="11446"/>
    <cellStyle name="Обычный 2 49" xfId="3062"/>
    <cellStyle name="Обычный 2 49 2" xfId="7152"/>
    <cellStyle name="Обычный 2 49 2 2" xfId="11449"/>
    <cellStyle name="Обычный 2 49 3" xfId="11448"/>
    <cellStyle name="Обычный 2 5" xfId="433"/>
    <cellStyle name="Обычный 2 5 2" xfId="3063"/>
    <cellStyle name="Обычный 2 5 2 2" xfId="7153"/>
    <cellStyle name="Обычный 2 5 2 2 2" xfId="11452"/>
    <cellStyle name="Обычный 2 5 2 3" xfId="11451"/>
    <cellStyle name="Обычный 2 5 3" xfId="4501"/>
    <cellStyle name="Обычный 2 5 3 2" xfId="11453"/>
    <cellStyle name="Обычный 2 5 4" xfId="11450"/>
    <cellStyle name="Обычный 2 50" xfId="3064"/>
    <cellStyle name="Обычный 2 50 2" xfId="7154"/>
    <cellStyle name="Обычный 2 50 2 2" xfId="11455"/>
    <cellStyle name="Обычный 2 50 3" xfId="11454"/>
    <cellStyle name="Обычный 2 51" xfId="3065"/>
    <cellStyle name="Обычный 2 51 2" xfId="7155"/>
    <cellStyle name="Обычный 2 51 2 2" xfId="11457"/>
    <cellStyle name="Обычный 2 51 3" xfId="11456"/>
    <cellStyle name="Обычный 2 52" xfId="3066"/>
    <cellStyle name="Обычный 2 52 2" xfId="7156"/>
    <cellStyle name="Обычный 2 52 2 2" xfId="11459"/>
    <cellStyle name="Обычный 2 52 3" xfId="11458"/>
    <cellStyle name="Обычный 2 53" xfId="3067"/>
    <cellStyle name="Обычный 2 53 2" xfId="7157"/>
    <cellStyle name="Обычный 2 53 2 2" xfId="11461"/>
    <cellStyle name="Обычный 2 53 3" xfId="11460"/>
    <cellStyle name="Обычный 2 54" xfId="3068"/>
    <cellStyle name="Обычный 2 54 2" xfId="3069"/>
    <cellStyle name="Обычный 2 54 2 2" xfId="7159"/>
    <cellStyle name="Обычный 2 54 2 2 2" xfId="11464"/>
    <cellStyle name="Обычный 2 54 2 3" xfId="11463"/>
    <cellStyle name="Обычный 2 54 3" xfId="3070"/>
    <cellStyle name="Обычный 2 54 3 2" xfId="7160"/>
    <cellStyle name="Обычный 2 54 3 2 2" xfId="11466"/>
    <cellStyle name="Обычный 2 54 3 3" xfId="11465"/>
    <cellStyle name="Обычный 2 54 4" xfId="3071"/>
    <cellStyle name="Обычный 2 54 4 2" xfId="7161"/>
    <cellStyle name="Обычный 2 54 4 2 2" xfId="11468"/>
    <cellStyle name="Обычный 2 54 4 3" xfId="11467"/>
    <cellStyle name="Обычный 2 54 5" xfId="3072"/>
    <cellStyle name="Обычный 2 54 5 2" xfId="7162"/>
    <cellStyle name="Обычный 2 54 5 2 2" xfId="11470"/>
    <cellStyle name="Обычный 2 54 5 3" xfId="11469"/>
    <cellStyle name="Обычный 2 54 6" xfId="7158"/>
    <cellStyle name="Обычный 2 54 6 2" xfId="11471"/>
    <cellStyle name="Обычный 2 54 7" xfId="11462"/>
    <cellStyle name="Обычный 2 55" xfId="3073"/>
    <cellStyle name="Обычный 2 55 2" xfId="3074"/>
    <cellStyle name="Обычный 2 55 2 2" xfId="7164"/>
    <cellStyle name="Обычный 2 55 2 2 2" xfId="11474"/>
    <cellStyle name="Обычный 2 55 2 3" xfId="11473"/>
    <cellStyle name="Обычный 2 55 3" xfId="3075"/>
    <cellStyle name="Обычный 2 55 3 2" xfId="7165"/>
    <cellStyle name="Обычный 2 55 3 2 2" xfId="11476"/>
    <cellStyle name="Обычный 2 55 3 3" xfId="11475"/>
    <cellStyle name="Обычный 2 55 4" xfId="3076"/>
    <cellStyle name="Обычный 2 55 4 2" xfId="7166"/>
    <cellStyle name="Обычный 2 55 4 2 2" xfId="11478"/>
    <cellStyle name="Обычный 2 55 4 3" xfId="11477"/>
    <cellStyle name="Обычный 2 55 5" xfId="3077"/>
    <cellStyle name="Обычный 2 55 5 2" xfId="7167"/>
    <cellStyle name="Обычный 2 55 5 2 2" xfId="11480"/>
    <cellStyle name="Обычный 2 55 5 3" xfId="11479"/>
    <cellStyle name="Обычный 2 55 6" xfId="7163"/>
    <cellStyle name="Обычный 2 55 6 2" xfId="11481"/>
    <cellStyle name="Обычный 2 55 7" xfId="11472"/>
    <cellStyle name="Обычный 2 56" xfId="3078"/>
    <cellStyle name="Обычный 2 56 2" xfId="3079"/>
    <cellStyle name="Обычный 2 56 2 2" xfId="7169"/>
    <cellStyle name="Обычный 2 56 2 2 2" xfId="11484"/>
    <cellStyle name="Обычный 2 56 2 3" xfId="11483"/>
    <cellStyle name="Обычный 2 56 3" xfId="3080"/>
    <cellStyle name="Обычный 2 56 3 2" xfId="7170"/>
    <cellStyle name="Обычный 2 56 3 2 2" xfId="11486"/>
    <cellStyle name="Обычный 2 56 3 3" xfId="11485"/>
    <cellStyle name="Обычный 2 56 4" xfId="3081"/>
    <cellStyle name="Обычный 2 56 4 2" xfId="7171"/>
    <cellStyle name="Обычный 2 56 4 2 2" xfId="11488"/>
    <cellStyle name="Обычный 2 56 4 3" xfId="11487"/>
    <cellStyle name="Обычный 2 56 5" xfId="3082"/>
    <cellStyle name="Обычный 2 56 5 2" xfId="7172"/>
    <cellStyle name="Обычный 2 56 5 2 2" xfId="11490"/>
    <cellStyle name="Обычный 2 56 5 3" xfId="11489"/>
    <cellStyle name="Обычный 2 56 6" xfId="7168"/>
    <cellStyle name="Обычный 2 56 6 2" xfId="11491"/>
    <cellStyle name="Обычный 2 56 7" xfId="11482"/>
    <cellStyle name="Обычный 2 57" xfId="3083"/>
    <cellStyle name="Обычный 2 57 2" xfId="7173"/>
    <cellStyle name="Обычный 2 57 2 2" xfId="11493"/>
    <cellStyle name="Обычный 2 57 3" xfId="11492"/>
    <cellStyle name="Обычный 2 58" xfId="3084"/>
    <cellStyle name="Обычный 2 58 2" xfId="7174"/>
    <cellStyle name="Обычный 2 58 2 2" xfId="11495"/>
    <cellStyle name="Обычный 2 58 3" xfId="11494"/>
    <cellStyle name="Обычный 2 59" xfId="3085"/>
    <cellStyle name="Обычный 2 59 2" xfId="7175"/>
    <cellStyle name="Обычный 2 59 2 2" xfId="11497"/>
    <cellStyle name="Обычный 2 59 3" xfId="11496"/>
    <cellStyle name="Обычный 2 6" xfId="3086"/>
    <cellStyle name="Обычный 2 6 2" xfId="4500"/>
    <cellStyle name="Обычный 2 6 2 2" xfId="11499"/>
    <cellStyle name="Обычный 2 6 3" xfId="11498"/>
    <cellStyle name="Обычный 2 60" xfId="3087"/>
    <cellStyle name="Обычный 2 60 2" xfId="7176"/>
    <cellStyle name="Обычный 2 60 2 2" xfId="11501"/>
    <cellStyle name="Обычный 2 60 3" xfId="11500"/>
    <cellStyle name="Обычный 2 61" xfId="3088"/>
    <cellStyle name="Обычный 2 61 2" xfId="7177"/>
    <cellStyle name="Обычный 2 61 2 2" xfId="11503"/>
    <cellStyle name="Обычный 2 61 3" xfId="11502"/>
    <cellStyle name="Обычный 2 62" xfId="3089"/>
    <cellStyle name="Обычный 2 62 2" xfId="7178"/>
    <cellStyle name="Обычный 2 62 2 2" xfId="11505"/>
    <cellStyle name="Обычный 2 62 3" xfId="11504"/>
    <cellStyle name="Обычный 2 63" xfId="3090"/>
    <cellStyle name="Обычный 2 63 2" xfId="3091"/>
    <cellStyle name="Обычный 2 63 2 2" xfId="7180"/>
    <cellStyle name="Обычный 2 63 2 2 2" xfId="11508"/>
    <cellStyle name="Обычный 2 63 2 3" xfId="11507"/>
    <cellStyle name="Обычный 2 63 3" xfId="3092"/>
    <cellStyle name="Обычный 2 63 3 2" xfId="7181"/>
    <cellStyle name="Обычный 2 63 3 2 2" xfId="11510"/>
    <cellStyle name="Обычный 2 63 3 3" xfId="11509"/>
    <cellStyle name="Обычный 2 63 4" xfId="3093"/>
    <cellStyle name="Обычный 2 63 4 2" xfId="7182"/>
    <cellStyle name="Обычный 2 63 4 2 2" xfId="11512"/>
    <cellStyle name="Обычный 2 63 4 3" xfId="11511"/>
    <cellStyle name="Обычный 2 63 5" xfId="3094"/>
    <cellStyle name="Обычный 2 63 5 2" xfId="7183"/>
    <cellStyle name="Обычный 2 63 5 2 2" xfId="11514"/>
    <cellStyle name="Обычный 2 63 5 3" xfId="11513"/>
    <cellStyle name="Обычный 2 63 6" xfId="7179"/>
    <cellStyle name="Обычный 2 63 6 2" xfId="11515"/>
    <cellStyle name="Обычный 2 63 7" xfId="11506"/>
    <cellStyle name="Обычный 2 64" xfId="3095"/>
    <cellStyle name="Обычный 2 64 2" xfId="3096"/>
    <cellStyle name="Обычный 2 64 2 2" xfId="7185"/>
    <cellStyle name="Обычный 2 64 2 2 2" xfId="11518"/>
    <cellStyle name="Обычный 2 64 2 3" xfId="11517"/>
    <cellStyle name="Обычный 2 64 3" xfId="3097"/>
    <cellStyle name="Обычный 2 64 3 2" xfId="7186"/>
    <cellStyle name="Обычный 2 64 3 2 2" xfId="11520"/>
    <cellStyle name="Обычный 2 64 3 3" xfId="11519"/>
    <cellStyle name="Обычный 2 64 4" xfId="3098"/>
    <cellStyle name="Обычный 2 64 4 2" xfId="7187"/>
    <cellStyle name="Обычный 2 64 4 2 2" xfId="11522"/>
    <cellStyle name="Обычный 2 64 4 3" xfId="11521"/>
    <cellStyle name="Обычный 2 64 5" xfId="3099"/>
    <cellStyle name="Обычный 2 64 5 2" xfId="7188"/>
    <cellStyle name="Обычный 2 64 5 2 2" xfId="11524"/>
    <cellStyle name="Обычный 2 64 5 3" xfId="11523"/>
    <cellStyle name="Обычный 2 64 6" xfId="7184"/>
    <cellStyle name="Обычный 2 64 6 2" xfId="11525"/>
    <cellStyle name="Обычный 2 64 7" xfId="11516"/>
    <cellStyle name="Обычный 2 65" xfId="3100"/>
    <cellStyle name="Обычный 2 65 2" xfId="3101"/>
    <cellStyle name="Обычный 2 65 2 2" xfId="7190"/>
    <cellStyle name="Обычный 2 65 2 2 2" xfId="11528"/>
    <cellStyle name="Обычный 2 65 2 3" xfId="11527"/>
    <cellStyle name="Обычный 2 65 3" xfId="3102"/>
    <cellStyle name="Обычный 2 65 3 2" xfId="7191"/>
    <cellStyle name="Обычный 2 65 3 2 2" xfId="11530"/>
    <cellStyle name="Обычный 2 65 3 3" xfId="11529"/>
    <cellStyle name="Обычный 2 65 4" xfId="3103"/>
    <cellStyle name="Обычный 2 65 4 2" xfId="7192"/>
    <cellStyle name="Обычный 2 65 4 2 2" xfId="11532"/>
    <cellStyle name="Обычный 2 65 4 3" xfId="11531"/>
    <cellStyle name="Обычный 2 65 5" xfId="3104"/>
    <cellStyle name="Обычный 2 65 5 2" xfId="7193"/>
    <cellStyle name="Обычный 2 65 5 2 2" xfId="11534"/>
    <cellStyle name="Обычный 2 65 5 3" xfId="11533"/>
    <cellStyle name="Обычный 2 65 6" xfId="7189"/>
    <cellStyle name="Обычный 2 65 6 2" xfId="11535"/>
    <cellStyle name="Обычный 2 65 7" xfId="11526"/>
    <cellStyle name="Обычный 2 66" xfId="3105"/>
    <cellStyle name="Обычный 2 66 2" xfId="3106"/>
    <cellStyle name="Обычный 2 66 2 2" xfId="7195"/>
    <cellStyle name="Обычный 2 66 2 2 2" xfId="11538"/>
    <cellStyle name="Обычный 2 66 2 3" xfId="11537"/>
    <cellStyle name="Обычный 2 66 3" xfId="3107"/>
    <cellStyle name="Обычный 2 66 3 2" xfId="7196"/>
    <cellStyle name="Обычный 2 66 3 2 2" xfId="11540"/>
    <cellStyle name="Обычный 2 66 3 3" xfId="11539"/>
    <cellStyle name="Обычный 2 66 4" xfId="3108"/>
    <cellStyle name="Обычный 2 66 4 2" xfId="7197"/>
    <cellStyle name="Обычный 2 66 4 2 2" xfId="11542"/>
    <cellStyle name="Обычный 2 66 4 3" xfId="11541"/>
    <cellStyle name="Обычный 2 66 5" xfId="3109"/>
    <cellStyle name="Обычный 2 66 5 2" xfId="7198"/>
    <cellStyle name="Обычный 2 66 5 2 2" xfId="11544"/>
    <cellStyle name="Обычный 2 66 5 3" xfId="11543"/>
    <cellStyle name="Обычный 2 66 6" xfId="7194"/>
    <cellStyle name="Обычный 2 66 6 2" xfId="11545"/>
    <cellStyle name="Обычный 2 66 7" xfId="11536"/>
    <cellStyle name="Обычный 2 67" xfId="3110"/>
    <cellStyle name="Обычный 2 67 2" xfId="3111"/>
    <cellStyle name="Обычный 2 67 2 2" xfId="7200"/>
    <cellStyle name="Обычный 2 67 2 2 2" xfId="11548"/>
    <cellStyle name="Обычный 2 67 2 3" xfId="11547"/>
    <cellStyle name="Обычный 2 67 3" xfId="3112"/>
    <cellStyle name="Обычный 2 67 3 2" xfId="7201"/>
    <cellStyle name="Обычный 2 67 3 2 2" xfId="11550"/>
    <cellStyle name="Обычный 2 67 3 3" xfId="11549"/>
    <cellStyle name="Обычный 2 67 4" xfId="3113"/>
    <cellStyle name="Обычный 2 67 4 2" xfId="7202"/>
    <cellStyle name="Обычный 2 67 4 2 2" xfId="11552"/>
    <cellStyle name="Обычный 2 67 4 3" xfId="11551"/>
    <cellStyle name="Обычный 2 67 5" xfId="3114"/>
    <cellStyle name="Обычный 2 67 5 2" xfId="7203"/>
    <cellStyle name="Обычный 2 67 5 2 2" xfId="11554"/>
    <cellStyle name="Обычный 2 67 5 3" xfId="11553"/>
    <cellStyle name="Обычный 2 67 6" xfId="7199"/>
    <cellStyle name="Обычный 2 67 6 2" xfId="11555"/>
    <cellStyle name="Обычный 2 67 7" xfId="11546"/>
    <cellStyle name="Обычный 2 68" xfId="3115"/>
    <cellStyle name="Обычный 2 68 2" xfId="3116"/>
    <cellStyle name="Обычный 2 68 2 2" xfId="7205"/>
    <cellStyle name="Обычный 2 68 2 2 2" xfId="11558"/>
    <cellStyle name="Обычный 2 68 2 3" xfId="11557"/>
    <cellStyle name="Обычный 2 68 3" xfId="3117"/>
    <cellStyle name="Обычный 2 68 3 2" xfId="7206"/>
    <cellStyle name="Обычный 2 68 3 2 2" xfId="11560"/>
    <cellStyle name="Обычный 2 68 3 3" xfId="11559"/>
    <cellStyle name="Обычный 2 68 4" xfId="3118"/>
    <cellStyle name="Обычный 2 68 4 2" xfId="7207"/>
    <cellStyle name="Обычный 2 68 4 2 2" xfId="11562"/>
    <cellStyle name="Обычный 2 68 4 3" xfId="11561"/>
    <cellStyle name="Обычный 2 68 5" xfId="3119"/>
    <cellStyle name="Обычный 2 68 5 2" xfId="7208"/>
    <cellStyle name="Обычный 2 68 5 2 2" xfId="11564"/>
    <cellStyle name="Обычный 2 68 5 3" xfId="11563"/>
    <cellStyle name="Обычный 2 68 6" xfId="7204"/>
    <cellStyle name="Обычный 2 68 6 2" xfId="11565"/>
    <cellStyle name="Обычный 2 68 7" xfId="11556"/>
    <cellStyle name="Обычный 2 69" xfId="3120"/>
    <cellStyle name="Обычный 2 69 2" xfId="3121"/>
    <cellStyle name="Обычный 2 69 2 2" xfId="7210"/>
    <cellStyle name="Обычный 2 69 2 2 2" xfId="11568"/>
    <cellStyle name="Обычный 2 69 2 3" xfId="11567"/>
    <cellStyle name="Обычный 2 69 3" xfId="3122"/>
    <cellStyle name="Обычный 2 69 3 2" xfId="7211"/>
    <cellStyle name="Обычный 2 69 3 2 2" xfId="11570"/>
    <cellStyle name="Обычный 2 69 3 3" xfId="11569"/>
    <cellStyle name="Обычный 2 69 4" xfId="3123"/>
    <cellStyle name="Обычный 2 69 4 2" xfId="7212"/>
    <cellStyle name="Обычный 2 69 4 2 2" xfId="11572"/>
    <cellStyle name="Обычный 2 69 4 3" xfId="11571"/>
    <cellStyle name="Обычный 2 69 5" xfId="3124"/>
    <cellStyle name="Обычный 2 69 5 2" xfId="7213"/>
    <cellStyle name="Обычный 2 69 5 2 2" xfId="11574"/>
    <cellStyle name="Обычный 2 69 5 3" xfId="11573"/>
    <cellStyle name="Обычный 2 69 6" xfId="7209"/>
    <cellStyle name="Обычный 2 69 6 2" xfId="11575"/>
    <cellStyle name="Обычный 2 69 7" xfId="11566"/>
    <cellStyle name="Обычный 2 7" xfId="3125"/>
    <cellStyle name="Обычный 2 7 2" xfId="4499"/>
    <cellStyle name="Обычный 2 7 2 2" xfId="11577"/>
    <cellStyle name="Обычный 2 7 3" xfId="11576"/>
    <cellStyle name="Обычный 2 70" xfId="3126"/>
    <cellStyle name="Обычный 2 70 2" xfId="3127"/>
    <cellStyle name="Обычный 2 70 2 2" xfId="7215"/>
    <cellStyle name="Обычный 2 70 2 2 2" xfId="11580"/>
    <cellStyle name="Обычный 2 70 2 3" xfId="11579"/>
    <cellStyle name="Обычный 2 70 3" xfId="3128"/>
    <cellStyle name="Обычный 2 70 3 2" xfId="7216"/>
    <cellStyle name="Обычный 2 70 3 2 2" xfId="11582"/>
    <cellStyle name="Обычный 2 70 3 3" xfId="11581"/>
    <cellStyle name="Обычный 2 70 4" xfId="3129"/>
    <cellStyle name="Обычный 2 70 4 2" xfId="7217"/>
    <cellStyle name="Обычный 2 70 4 2 2" xfId="11584"/>
    <cellStyle name="Обычный 2 70 4 3" xfId="11583"/>
    <cellStyle name="Обычный 2 70 5" xfId="3130"/>
    <cellStyle name="Обычный 2 70 5 2" xfId="7218"/>
    <cellStyle name="Обычный 2 70 5 2 2" xfId="11586"/>
    <cellStyle name="Обычный 2 70 5 3" xfId="11585"/>
    <cellStyle name="Обычный 2 70 6" xfId="7214"/>
    <cellStyle name="Обычный 2 70 6 2" xfId="11587"/>
    <cellStyle name="Обычный 2 70 7" xfId="11578"/>
    <cellStyle name="Обычный 2 71" xfId="3131"/>
    <cellStyle name="Обычный 2 71 2" xfId="7219"/>
    <cellStyle name="Обычный 2 71 2 2" xfId="11589"/>
    <cellStyle name="Обычный 2 71 3" xfId="11588"/>
    <cellStyle name="Обычный 2 72" xfId="3132"/>
    <cellStyle name="Обычный 2 72 2" xfId="7220"/>
    <cellStyle name="Обычный 2 72 2 2" xfId="11591"/>
    <cellStyle name="Обычный 2 72 3" xfId="11590"/>
    <cellStyle name="Обычный 2 73" xfId="3133"/>
    <cellStyle name="Обычный 2 73 2" xfId="7221"/>
    <cellStyle name="Обычный 2 73 2 2" xfId="11593"/>
    <cellStyle name="Обычный 2 73 3" xfId="11592"/>
    <cellStyle name="Обычный 2 74" xfId="3134"/>
    <cellStyle name="Обычный 2 74 2" xfId="7222"/>
    <cellStyle name="Обычный 2 74 2 2" xfId="11595"/>
    <cellStyle name="Обычный 2 74 3" xfId="11594"/>
    <cellStyle name="Обычный 2 75" xfId="3135"/>
    <cellStyle name="Обычный 2 75 2" xfId="7223"/>
    <cellStyle name="Обычный 2 75 2 2" xfId="11597"/>
    <cellStyle name="Обычный 2 75 3" xfId="11596"/>
    <cellStyle name="Обычный 2 76" xfId="3136"/>
    <cellStyle name="Обычный 2 76 2" xfId="7224"/>
    <cellStyle name="Обычный 2 76 2 2" xfId="11599"/>
    <cellStyle name="Обычный 2 76 3" xfId="11598"/>
    <cellStyle name="Обычный 2 77" xfId="3137"/>
    <cellStyle name="Обычный 2 77 2" xfId="7225"/>
    <cellStyle name="Обычный 2 77 2 2" xfId="11601"/>
    <cellStyle name="Обычный 2 77 3" xfId="11600"/>
    <cellStyle name="Обычный 2 78" xfId="3138"/>
    <cellStyle name="Обычный 2 78 2" xfId="7226"/>
    <cellStyle name="Обычный 2 78 2 2" xfId="11603"/>
    <cellStyle name="Обычный 2 78 3" xfId="11602"/>
    <cellStyle name="Обычный 2 79" xfId="3139"/>
    <cellStyle name="Обычный 2 79 2" xfId="7227"/>
    <cellStyle name="Обычный 2 79 2 2" xfId="11605"/>
    <cellStyle name="Обычный 2 79 3" xfId="11604"/>
    <cellStyle name="Обычный 2 8" xfId="3140"/>
    <cellStyle name="Обычный 2 8 2" xfId="4498"/>
    <cellStyle name="Обычный 2 8 2 2" xfId="11607"/>
    <cellStyle name="Обычный 2 8 3" xfId="11606"/>
    <cellStyle name="Обычный 2 80" xfId="3141"/>
    <cellStyle name="Обычный 2 80 10" xfId="3142"/>
    <cellStyle name="Обычный 2 80 10 2" xfId="3143"/>
    <cellStyle name="Обычный 2 80 10 2 2" xfId="7230"/>
    <cellStyle name="Обычный 2 80 10 2 2 2" xfId="11611"/>
    <cellStyle name="Обычный 2 80 10 2 3" xfId="11610"/>
    <cellStyle name="Обычный 2 80 10 3" xfId="3144"/>
    <cellStyle name="Обычный 2 80 10 3 2" xfId="7231"/>
    <cellStyle name="Обычный 2 80 10 3 2 2" xfId="11613"/>
    <cellStyle name="Обычный 2 80 10 3 3" xfId="11612"/>
    <cellStyle name="Обычный 2 80 10 4" xfId="3145"/>
    <cellStyle name="Обычный 2 80 10 4 2" xfId="7232"/>
    <cellStyle name="Обычный 2 80 10 4 2 2" xfId="11615"/>
    <cellStyle name="Обычный 2 80 10 4 3" xfId="11614"/>
    <cellStyle name="Обычный 2 80 10 5" xfId="3146"/>
    <cellStyle name="Обычный 2 80 10 5 2" xfId="7233"/>
    <cellStyle name="Обычный 2 80 10 5 2 2" xfId="11617"/>
    <cellStyle name="Обычный 2 80 10 5 3" xfId="11616"/>
    <cellStyle name="Обычный 2 80 10 6" xfId="7229"/>
    <cellStyle name="Обычный 2 80 10 6 2" xfId="11618"/>
    <cellStyle name="Обычный 2 80 10 7" xfId="11609"/>
    <cellStyle name="Обычный 2 80 11" xfId="3147"/>
    <cellStyle name="Обычный 2 80 11 2" xfId="3148"/>
    <cellStyle name="Обычный 2 80 11 2 2" xfId="7235"/>
    <cellStyle name="Обычный 2 80 11 2 2 2" xfId="11621"/>
    <cellStyle name="Обычный 2 80 11 2 3" xfId="11620"/>
    <cellStyle name="Обычный 2 80 11 3" xfId="3149"/>
    <cellStyle name="Обычный 2 80 11 3 2" xfId="7236"/>
    <cellStyle name="Обычный 2 80 11 3 2 2" xfId="11623"/>
    <cellStyle name="Обычный 2 80 11 3 3" xfId="11622"/>
    <cellStyle name="Обычный 2 80 11 4" xfId="3150"/>
    <cellStyle name="Обычный 2 80 11 4 2" xfId="7237"/>
    <cellStyle name="Обычный 2 80 11 4 2 2" xfId="11625"/>
    <cellStyle name="Обычный 2 80 11 4 3" xfId="11624"/>
    <cellStyle name="Обычный 2 80 11 5" xfId="3151"/>
    <cellStyle name="Обычный 2 80 11 5 2" xfId="7238"/>
    <cellStyle name="Обычный 2 80 11 5 2 2" xfId="11627"/>
    <cellStyle name="Обычный 2 80 11 5 3" xfId="11626"/>
    <cellStyle name="Обычный 2 80 11 6" xfId="7234"/>
    <cellStyle name="Обычный 2 80 11 6 2" xfId="11628"/>
    <cellStyle name="Обычный 2 80 11 7" xfId="11619"/>
    <cellStyle name="Обычный 2 80 12" xfId="3152"/>
    <cellStyle name="Обычный 2 80 12 2" xfId="7239"/>
    <cellStyle name="Обычный 2 80 12 2 2" xfId="11630"/>
    <cellStyle name="Обычный 2 80 12 3" xfId="11629"/>
    <cellStyle name="Обычный 2 80 13" xfId="3153"/>
    <cellStyle name="Обычный 2 80 13 2" xfId="7240"/>
    <cellStyle name="Обычный 2 80 13 2 2" xfId="11632"/>
    <cellStyle name="Обычный 2 80 13 3" xfId="11631"/>
    <cellStyle name="Обычный 2 80 14" xfId="3154"/>
    <cellStyle name="Обычный 2 80 14 2" xfId="7241"/>
    <cellStyle name="Обычный 2 80 14 2 2" xfId="11634"/>
    <cellStyle name="Обычный 2 80 14 3" xfId="11633"/>
    <cellStyle name="Обычный 2 80 15" xfId="3155"/>
    <cellStyle name="Обычный 2 80 15 2" xfId="7242"/>
    <cellStyle name="Обычный 2 80 15 2 2" xfId="11636"/>
    <cellStyle name="Обычный 2 80 15 3" xfId="11635"/>
    <cellStyle name="Обычный 2 80 16" xfId="7228"/>
    <cellStyle name="Обычный 2 80 16 2" xfId="11637"/>
    <cellStyle name="Обычный 2 80 17" xfId="11608"/>
    <cellStyle name="Обычный 2 80 2" xfId="3156"/>
    <cellStyle name="Обычный 2 80 2 10" xfId="7243"/>
    <cellStyle name="Обычный 2 80 2 10 2" xfId="11639"/>
    <cellStyle name="Обычный 2 80 2 11" xfId="11638"/>
    <cellStyle name="Обычный 2 80 2 2" xfId="3157"/>
    <cellStyle name="Обычный 2 80 2 2 2" xfId="3158"/>
    <cellStyle name="Обычный 2 80 2 2 2 2" xfId="3159"/>
    <cellStyle name="Обычный 2 80 2 2 2 2 2" xfId="7246"/>
    <cellStyle name="Обычный 2 80 2 2 2 2 2 2" xfId="11643"/>
    <cellStyle name="Обычный 2 80 2 2 2 2 3" xfId="11642"/>
    <cellStyle name="Обычный 2 80 2 2 2 3" xfId="3160"/>
    <cellStyle name="Обычный 2 80 2 2 2 3 2" xfId="7247"/>
    <cellStyle name="Обычный 2 80 2 2 2 3 2 2" xfId="11645"/>
    <cellStyle name="Обычный 2 80 2 2 2 3 3" xfId="11644"/>
    <cellStyle name="Обычный 2 80 2 2 2 4" xfId="3161"/>
    <cellStyle name="Обычный 2 80 2 2 2 4 2" xfId="7248"/>
    <cellStyle name="Обычный 2 80 2 2 2 4 2 2" xfId="11647"/>
    <cellStyle name="Обычный 2 80 2 2 2 4 3" xfId="11646"/>
    <cellStyle name="Обычный 2 80 2 2 2 5" xfId="3162"/>
    <cellStyle name="Обычный 2 80 2 2 2 5 2" xfId="7249"/>
    <cellStyle name="Обычный 2 80 2 2 2 5 2 2" xfId="11649"/>
    <cellStyle name="Обычный 2 80 2 2 2 5 3" xfId="11648"/>
    <cellStyle name="Обычный 2 80 2 2 2 6" xfId="7245"/>
    <cellStyle name="Обычный 2 80 2 2 2 6 2" xfId="11650"/>
    <cellStyle name="Обычный 2 80 2 2 2 7" xfId="11641"/>
    <cellStyle name="Обычный 2 80 2 2 3" xfId="3163"/>
    <cellStyle name="Обычный 2 80 2 2 3 2" xfId="7250"/>
    <cellStyle name="Обычный 2 80 2 2 3 2 2" xfId="11652"/>
    <cellStyle name="Обычный 2 80 2 2 3 3" xfId="11651"/>
    <cellStyle name="Обычный 2 80 2 2 4" xfId="3164"/>
    <cellStyle name="Обычный 2 80 2 2 4 2" xfId="7251"/>
    <cellStyle name="Обычный 2 80 2 2 4 2 2" xfId="11654"/>
    <cellStyle name="Обычный 2 80 2 2 4 3" xfId="11653"/>
    <cellStyle name="Обычный 2 80 2 2 5" xfId="3165"/>
    <cellStyle name="Обычный 2 80 2 2 5 2" xfId="7252"/>
    <cellStyle name="Обычный 2 80 2 2 5 2 2" xfId="11656"/>
    <cellStyle name="Обычный 2 80 2 2 5 3" xfId="11655"/>
    <cellStyle name="Обычный 2 80 2 2 6" xfId="7244"/>
    <cellStyle name="Обычный 2 80 2 2 6 2" xfId="11657"/>
    <cellStyle name="Обычный 2 80 2 2 7" xfId="11640"/>
    <cellStyle name="Обычный 2 80 2 3" xfId="3166"/>
    <cellStyle name="Обычный 2 80 2 3 2" xfId="7253"/>
    <cellStyle name="Обычный 2 80 2 3 2 2" xfId="11659"/>
    <cellStyle name="Обычный 2 80 2 3 3" xfId="11658"/>
    <cellStyle name="Обычный 2 80 2 4" xfId="3167"/>
    <cellStyle name="Обычный 2 80 2 4 2" xfId="7254"/>
    <cellStyle name="Обычный 2 80 2 4 2 2" xfId="11661"/>
    <cellStyle name="Обычный 2 80 2 4 3" xfId="11660"/>
    <cellStyle name="Обычный 2 80 2 5" xfId="3168"/>
    <cellStyle name="Обычный 2 80 2 5 2" xfId="7255"/>
    <cellStyle name="Обычный 2 80 2 5 2 2" xfId="11663"/>
    <cellStyle name="Обычный 2 80 2 5 3" xfId="11662"/>
    <cellStyle name="Обычный 2 80 2 6" xfId="3169"/>
    <cellStyle name="Обычный 2 80 2 6 2" xfId="3170"/>
    <cellStyle name="Обычный 2 80 2 6 2 2" xfId="7257"/>
    <cellStyle name="Обычный 2 80 2 6 2 2 2" xfId="11666"/>
    <cellStyle name="Обычный 2 80 2 6 2 3" xfId="11665"/>
    <cellStyle name="Обычный 2 80 2 6 3" xfId="7256"/>
    <cellStyle name="Обычный 2 80 2 6 3 2" xfId="11667"/>
    <cellStyle name="Обычный 2 80 2 6 4" xfId="11664"/>
    <cellStyle name="Обычный 2 80 2 7" xfId="3171"/>
    <cellStyle name="Обычный 2 80 2 7 2" xfId="7258"/>
    <cellStyle name="Обычный 2 80 2 7 2 2" xfId="11669"/>
    <cellStyle name="Обычный 2 80 2 7 3" xfId="11668"/>
    <cellStyle name="Обычный 2 80 2 8" xfId="3172"/>
    <cellStyle name="Обычный 2 80 2 8 2" xfId="7259"/>
    <cellStyle name="Обычный 2 80 2 8 2 2" xfId="11671"/>
    <cellStyle name="Обычный 2 80 2 8 3" xfId="11670"/>
    <cellStyle name="Обычный 2 80 2 9" xfId="3173"/>
    <cellStyle name="Обычный 2 80 2 9 2" xfId="7260"/>
    <cellStyle name="Обычный 2 80 2 9 2 2" xfId="11673"/>
    <cellStyle name="Обычный 2 80 2 9 3" xfId="11672"/>
    <cellStyle name="Обычный 2 80 3" xfId="3174"/>
    <cellStyle name="Обычный 2 80 3 2" xfId="7261"/>
    <cellStyle name="Обычный 2 80 3 2 2" xfId="11675"/>
    <cellStyle name="Обычный 2 80 3 3" xfId="11674"/>
    <cellStyle name="Обычный 2 80 4" xfId="3175"/>
    <cellStyle name="Обычный 2 80 4 2" xfId="7262"/>
    <cellStyle name="Обычный 2 80 4 2 2" xfId="11677"/>
    <cellStyle name="Обычный 2 80 4 3" xfId="11676"/>
    <cellStyle name="Обычный 2 80 5" xfId="3176"/>
    <cellStyle name="Обычный 2 80 5 2" xfId="7263"/>
    <cellStyle name="Обычный 2 80 5 2 2" xfId="11679"/>
    <cellStyle name="Обычный 2 80 5 3" xfId="11678"/>
    <cellStyle name="Обычный 2 80 6" xfId="3177"/>
    <cellStyle name="Обычный 2 80 6 2" xfId="7264"/>
    <cellStyle name="Обычный 2 80 6 2 2" xfId="11681"/>
    <cellStyle name="Обычный 2 80 6 3" xfId="11680"/>
    <cellStyle name="Обычный 2 80 7" xfId="3178"/>
    <cellStyle name="Обычный 2 80 7 2" xfId="7265"/>
    <cellStyle name="Обычный 2 80 7 2 2" xfId="11683"/>
    <cellStyle name="Обычный 2 80 7 3" xfId="11682"/>
    <cellStyle name="Обычный 2 80 8" xfId="3179"/>
    <cellStyle name="Обычный 2 80 8 2" xfId="7266"/>
    <cellStyle name="Обычный 2 80 8 2 2" xfId="11685"/>
    <cellStyle name="Обычный 2 80 8 3" xfId="11684"/>
    <cellStyle name="Обычный 2 80 9" xfId="3180"/>
    <cellStyle name="Обычный 2 80 9 2" xfId="3181"/>
    <cellStyle name="Обычный 2 80 9 2 2" xfId="3182"/>
    <cellStyle name="Обычный 2 80 9 2 2 2" xfId="3183"/>
    <cellStyle name="Обычный 2 80 9 2 2 2 2" xfId="7270"/>
    <cellStyle name="Обычный 2 80 9 2 2 2 2 2" xfId="11690"/>
    <cellStyle name="Обычный 2 80 9 2 2 2 3" xfId="11689"/>
    <cellStyle name="Обычный 2 80 9 2 2 3" xfId="7269"/>
    <cellStyle name="Обычный 2 80 9 2 2 3 2" xfId="11691"/>
    <cellStyle name="Обычный 2 80 9 2 2 4" xfId="11688"/>
    <cellStyle name="Обычный 2 80 9 2 3" xfId="3184"/>
    <cellStyle name="Обычный 2 80 9 2 3 2" xfId="7271"/>
    <cellStyle name="Обычный 2 80 9 2 3 2 2" xfId="11693"/>
    <cellStyle name="Обычный 2 80 9 2 3 3" xfId="11692"/>
    <cellStyle name="Обычный 2 80 9 2 4" xfId="3185"/>
    <cellStyle name="Обычный 2 80 9 2 4 2" xfId="7272"/>
    <cellStyle name="Обычный 2 80 9 2 4 2 2" xfId="11695"/>
    <cellStyle name="Обычный 2 80 9 2 4 3" xfId="11694"/>
    <cellStyle name="Обычный 2 80 9 2 5" xfId="3186"/>
    <cellStyle name="Обычный 2 80 9 2 5 2" xfId="7273"/>
    <cellStyle name="Обычный 2 80 9 2 5 2 2" xfId="11697"/>
    <cellStyle name="Обычный 2 80 9 2 5 3" xfId="11696"/>
    <cellStyle name="Обычный 2 80 9 2 6" xfId="7268"/>
    <cellStyle name="Обычный 2 80 9 2 6 2" xfId="11698"/>
    <cellStyle name="Обычный 2 80 9 2 7" xfId="11687"/>
    <cellStyle name="Обычный 2 80 9 3" xfId="3187"/>
    <cellStyle name="Обычный 2 80 9 3 2" xfId="7274"/>
    <cellStyle name="Обычный 2 80 9 3 2 2" xfId="11700"/>
    <cellStyle name="Обычный 2 80 9 3 3" xfId="11699"/>
    <cellStyle name="Обычный 2 80 9 4" xfId="3188"/>
    <cellStyle name="Обычный 2 80 9 4 2" xfId="7275"/>
    <cellStyle name="Обычный 2 80 9 4 2 2" xfId="11702"/>
    <cellStyle name="Обычный 2 80 9 4 3" xfId="11701"/>
    <cellStyle name="Обычный 2 80 9 5" xfId="3189"/>
    <cellStyle name="Обычный 2 80 9 5 2" xfId="7276"/>
    <cellStyle name="Обычный 2 80 9 5 2 2" xfId="11704"/>
    <cellStyle name="Обычный 2 80 9 5 3" xfId="11703"/>
    <cellStyle name="Обычный 2 80 9 6" xfId="7267"/>
    <cellStyle name="Обычный 2 80 9 6 2" xfId="11705"/>
    <cellStyle name="Обычный 2 80 9 7" xfId="11686"/>
    <cellStyle name="Обычный 2 81" xfId="3190"/>
    <cellStyle name="Обычный 2 81 2" xfId="7277"/>
    <cellStyle name="Обычный 2 81 2 2" xfId="11707"/>
    <cellStyle name="Обычный 2 81 3" xfId="11706"/>
    <cellStyle name="Обычный 2 82" xfId="3191"/>
    <cellStyle name="Обычный 2 82 2" xfId="7278"/>
    <cellStyle name="Обычный 2 82 2 2" xfId="11709"/>
    <cellStyle name="Обычный 2 82 3" xfId="11708"/>
    <cellStyle name="Обычный 2 83" xfId="3192"/>
    <cellStyle name="Обычный 2 83 2" xfId="7279"/>
    <cellStyle name="Обычный 2 83 2 2" xfId="11711"/>
    <cellStyle name="Обычный 2 83 3" xfId="11710"/>
    <cellStyle name="Обычный 2 84" xfId="3193"/>
    <cellStyle name="Обычный 2 84 2" xfId="7280"/>
    <cellStyle name="Обычный 2 84 2 2" xfId="11713"/>
    <cellStyle name="Обычный 2 84 3" xfId="11712"/>
    <cellStyle name="Обычный 2 85" xfId="3194"/>
    <cellStyle name="Обычный 2 85 2" xfId="7281"/>
    <cellStyle name="Обычный 2 85 2 2" xfId="11715"/>
    <cellStyle name="Обычный 2 85 3" xfId="11714"/>
    <cellStyle name="Обычный 2 86" xfId="3195"/>
    <cellStyle name="Обычный 2 86 2" xfId="7282"/>
    <cellStyle name="Обычный 2 86 2 2" xfId="11717"/>
    <cellStyle name="Обычный 2 86 3" xfId="11716"/>
    <cellStyle name="Обычный 2 87" xfId="3196"/>
    <cellStyle name="Обычный 2 87 10" xfId="7283"/>
    <cellStyle name="Обычный 2 87 10 2" xfId="11719"/>
    <cellStyle name="Обычный 2 87 11" xfId="11718"/>
    <cellStyle name="Обычный 2 87 2" xfId="3197"/>
    <cellStyle name="Обычный 2 87 2 2" xfId="3198"/>
    <cellStyle name="Обычный 2 87 2 2 2" xfId="3199"/>
    <cellStyle name="Обычный 2 87 2 2 2 2" xfId="3200"/>
    <cellStyle name="Обычный 2 87 2 2 2 2 2" xfId="7287"/>
    <cellStyle name="Обычный 2 87 2 2 2 2 2 2" xfId="11724"/>
    <cellStyle name="Обычный 2 87 2 2 2 2 3" xfId="11723"/>
    <cellStyle name="Обычный 2 87 2 2 2 3" xfId="7286"/>
    <cellStyle name="Обычный 2 87 2 2 2 3 2" xfId="11725"/>
    <cellStyle name="Обычный 2 87 2 2 2 4" xfId="11722"/>
    <cellStyle name="Обычный 2 87 2 2 3" xfId="3201"/>
    <cellStyle name="Обычный 2 87 2 2 3 2" xfId="7288"/>
    <cellStyle name="Обычный 2 87 2 2 3 2 2" xfId="11727"/>
    <cellStyle name="Обычный 2 87 2 2 3 3" xfId="11726"/>
    <cellStyle name="Обычный 2 87 2 2 4" xfId="3202"/>
    <cellStyle name="Обычный 2 87 2 2 4 2" xfId="7289"/>
    <cellStyle name="Обычный 2 87 2 2 4 2 2" xfId="11729"/>
    <cellStyle name="Обычный 2 87 2 2 4 3" xfId="11728"/>
    <cellStyle name="Обычный 2 87 2 2 5" xfId="3203"/>
    <cellStyle name="Обычный 2 87 2 2 5 2" xfId="7290"/>
    <cellStyle name="Обычный 2 87 2 2 5 2 2" xfId="11731"/>
    <cellStyle name="Обычный 2 87 2 2 5 3" xfId="11730"/>
    <cellStyle name="Обычный 2 87 2 2 6" xfId="7285"/>
    <cellStyle name="Обычный 2 87 2 2 6 2" xfId="11732"/>
    <cellStyle name="Обычный 2 87 2 2 7" xfId="11721"/>
    <cellStyle name="Обычный 2 87 2 3" xfId="3204"/>
    <cellStyle name="Обычный 2 87 2 3 2" xfId="7291"/>
    <cellStyle name="Обычный 2 87 2 3 2 2" xfId="11734"/>
    <cellStyle name="Обычный 2 87 2 3 3" xfId="11733"/>
    <cellStyle name="Обычный 2 87 2 4" xfId="3205"/>
    <cellStyle name="Обычный 2 87 2 4 2" xfId="7292"/>
    <cellStyle name="Обычный 2 87 2 4 2 2" xfId="11736"/>
    <cellStyle name="Обычный 2 87 2 4 3" xfId="11735"/>
    <cellStyle name="Обычный 2 87 2 5" xfId="3206"/>
    <cellStyle name="Обычный 2 87 2 5 2" xfId="7293"/>
    <cellStyle name="Обычный 2 87 2 5 2 2" xfId="11738"/>
    <cellStyle name="Обычный 2 87 2 5 3" xfId="11737"/>
    <cellStyle name="Обычный 2 87 2 6" xfId="7284"/>
    <cellStyle name="Обычный 2 87 2 6 2" xfId="11739"/>
    <cellStyle name="Обычный 2 87 2 7" xfId="11720"/>
    <cellStyle name="Обычный 2 87 3" xfId="3207"/>
    <cellStyle name="Обычный 2 87 3 2" xfId="3208"/>
    <cellStyle name="Обычный 2 87 3 2 2" xfId="7295"/>
    <cellStyle name="Обычный 2 87 3 2 2 2" xfId="11742"/>
    <cellStyle name="Обычный 2 87 3 2 3" xfId="11741"/>
    <cellStyle name="Обычный 2 87 3 3" xfId="3209"/>
    <cellStyle name="Обычный 2 87 3 3 2" xfId="7296"/>
    <cellStyle name="Обычный 2 87 3 3 2 2" xfId="11744"/>
    <cellStyle name="Обычный 2 87 3 3 3" xfId="11743"/>
    <cellStyle name="Обычный 2 87 3 4" xfId="3210"/>
    <cellStyle name="Обычный 2 87 3 4 2" xfId="7297"/>
    <cellStyle name="Обычный 2 87 3 4 2 2" xfId="11746"/>
    <cellStyle name="Обычный 2 87 3 4 3" xfId="11745"/>
    <cellStyle name="Обычный 2 87 3 5" xfId="3211"/>
    <cellStyle name="Обычный 2 87 3 5 2" xfId="7298"/>
    <cellStyle name="Обычный 2 87 3 5 2 2" xfId="11748"/>
    <cellStyle name="Обычный 2 87 3 5 3" xfId="11747"/>
    <cellStyle name="Обычный 2 87 3 6" xfId="7294"/>
    <cellStyle name="Обычный 2 87 3 6 2" xfId="11749"/>
    <cellStyle name="Обычный 2 87 3 7" xfId="11740"/>
    <cellStyle name="Обычный 2 87 4" xfId="3212"/>
    <cellStyle name="Обычный 2 87 4 2" xfId="3213"/>
    <cellStyle name="Обычный 2 87 4 2 2" xfId="7300"/>
    <cellStyle name="Обычный 2 87 4 2 2 2" xfId="11752"/>
    <cellStyle name="Обычный 2 87 4 2 3" xfId="11751"/>
    <cellStyle name="Обычный 2 87 4 3" xfId="3214"/>
    <cellStyle name="Обычный 2 87 4 3 2" xfId="7301"/>
    <cellStyle name="Обычный 2 87 4 3 2 2" xfId="11754"/>
    <cellStyle name="Обычный 2 87 4 3 3" xfId="11753"/>
    <cellStyle name="Обычный 2 87 4 4" xfId="3215"/>
    <cellStyle name="Обычный 2 87 4 4 2" xfId="7302"/>
    <cellStyle name="Обычный 2 87 4 4 2 2" xfId="11756"/>
    <cellStyle name="Обычный 2 87 4 4 3" xfId="11755"/>
    <cellStyle name="Обычный 2 87 4 5" xfId="3216"/>
    <cellStyle name="Обычный 2 87 4 5 2" xfId="7303"/>
    <cellStyle name="Обычный 2 87 4 5 2 2" xfId="11758"/>
    <cellStyle name="Обычный 2 87 4 5 3" xfId="11757"/>
    <cellStyle name="Обычный 2 87 4 6" xfId="7299"/>
    <cellStyle name="Обычный 2 87 4 6 2" xfId="11759"/>
    <cellStyle name="Обычный 2 87 4 7" xfId="11750"/>
    <cellStyle name="Обычный 2 87 5" xfId="3217"/>
    <cellStyle name="Обычный 2 87 5 2" xfId="3218"/>
    <cellStyle name="Обычный 2 87 5 2 2" xfId="7305"/>
    <cellStyle name="Обычный 2 87 5 2 2 2" xfId="11762"/>
    <cellStyle name="Обычный 2 87 5 2 3" xfId="11761"/>
    <cellStyle name="Обычный 2 87 5 3" xfId="3219"/>
    <cellStyle name="Обычный 2 87 5 3 2" xfId="7306"/>
    <cellStyle name="Обычный 2 87 5 3 2 2" xfId="11764"/>
    <cellStyle name="Обычный 2 87 5 3 3" xfId="11763"/>
    <cellStyle name="Обычный 2 87 5 4" xfId="3220"/>
    <cellStyle name="Обычный 2 87 5 4 2" xfId="7307"/>
    <cellStyle name="Обычный 2 87 5 4 2 2" xfId="11766"/>
    <cellStyle name="Обычный 2 87 5 4 3" xfId="11765"/>
    <cellStyle name="Обычный 2 87 5 5" xfId="3221"/>
    <cellStyle name="Обычный 2 87 5 5 2" xfId="7308"/>
    <cellStyle name="Обычный 2 87 5 5 2 2" xfId="11768"/>
    <cellStyle name="Обычный 2 87 5 5 3" xfId="11767"/>
    <cellStyle name="Обычный 2 87 5 6" xfId="7304"/>
    <cellStyle name="Обычный 2 87 5 6 2" xfId="11769"/>
    <cellStyle name="Обычный 2 87 5 7" xfId="11760"/>
    <cellStyle name="Обычный 2 87 6" xfId="3222"/>
    <cellStyle name="Обычный 2 87 6 2" xfId="7309"/>
    <cellStyle name="Обычный 2 87 6 2 2" xfId="11771"/>
    <cellStyle name="Обычный 2 87 6 3" xfId="11770"/>
    <cellStyle name="Обычный 2 87 7" xfId="3223"/>
    <cellStyle name="Обычный 2 87 7 2" xfId="7310"/>
    <cellStyle name="Обычный 2 87 7 2 2" xfId="11773"/>
    <cellStyle name="Обычный 2 87 7 3" xfId="11772"/>
    <cellStyle name="Обычный 2 87 8" xfId="3224"/>
    <cellStyle name="Обычный 2 87 8 2" xfId="7311"/>
    <cellStyle name="Обычный 2 87 8 2 2" xfId="11775"/>
    <cellStyle name="Обычный 2 87 8 3" xfId="11774"/>
    <cellStyle name="Обычный 2 87 9" xfId="3225"/>
    <cellStyle name="Обычный 2 87 9 2" xfId="7312"/>
    <cellStyle name="Обычный 2 87 9 2 2" xfId="11777"/>
    <cellStyle name="Обычный 2 87 9 3" xfId="11776"/>
    <cellStyle name="Обычный 2 88" xfId="3226"/>
    <cellStyle name="Обычный 2 88 2" xfId="3227"/>
    <cellStyle name="Обычный 2 88 2 2" xfId="7314"/>
    <cellStyle name="Обычный 2 88 2 2 2" xfId="11780"/>
    <cellStyle name="Обычный 2 88 2 3" xfId="11779"/>
    <cellStyle name="Обычный 2 88 3" xfId="3228"/>
    <cellStyle name="Обычный 2 88 3 2" xfId="7315"/>
    <cellStyle name="Обычный 2 88 3 2 2" xfId="11782"/>
    <cellStyle name="Обычный 2 88 3 3" xfId="11781"/>
    <cellStyle name="Обычный 2 88 4" xfId="3229"/>
    <cellStyle name="Обычный 2 88 4 2" xfId="7316"/>
    <cellStyle name="Обычный 2 88 4 2 2" xfId="11784"/>
    <cellStyle name="Обычный 2 88 4 3" xfId="11783"/>
    <cellStyle name="Обычный 2 88 5" xfId="3230"/>
    <cellStyle name="Обычный 2 88 5 2" xfId="7317"/>
    <cellStyle name="Обычный 2 88 5 2 2" xfId="11786"/>
    <cellStyle name="Обычный 2 88 5 3" xfId="11785"/>
    <cellStyle name="Обычный 2 88 6" xfId="7313"/>
    <cellStyle name="Обычный 2 88 6 2" xfId="11787"/>
    <cellStyle name="Обычный 2 88 7" xfId="11778"/>
    <cellStyle name="Обычный 2 89" xfId="3231"/>
    <cellStyle name="Обычный 2 89 2" xfId="3232"/>
    <cellStyle name="Обычный 2 89 2 2" xfId="7319"/>
    <cellStyle name="Обычный 2 89 2 2 2" xfId="11790"/>
    <cellStyle name="Обычный 2 89 2 3" xfId="11789"/>
    <cellStyle name="Обычный 2 89 3" xfId="3233"/>
    <cellStyle name="Обычный 2 89 3 2" xfId="7320"/>
    <cellStyle name="Обычный 2 89 3 2 2" xfId="11792"/>
    <cellStyle name="Обычный 2 89 3 3" xfId="11791"/>
    <cellStyle name="Обычный 2 89 4" xfId="3234"/>
    <cellStyle name="Обычный 2 89 4 2" xfId="7321"/>
    <cellStyle name="Обычный 2 89 4 2 2" xfId="11794"/>
    <cellStyle name="Обычный 2 89 4 3" xfId="11793"/>
    <cellStyle name="Обычный 2 89 5" xfId="3235"/>
    <cellStyle name="Обычный 2 89 5 2" xfId="7322"/>
    <cellStyle name="Обычный 2 89 5 2 2" xfId="11796"/>
    <cellStyle name="Обычный 2 89 5 3" xfId="11795"/>
    <cellStyle name="Обычный 2 89 6" xfId="7318"/>
    <cellStyle name="Обычный 2 89 6 2" xfId="11797"/>
    <cellStyle name="Обычный 2 89 7" xfId="11788"/>
    <cellStyle name="Обычный 2 9" xfId="3236"/>
    <cellStyle name="Обычный 2 9 2" xfId="4497"/>
    <cellStyle name="Обычный 2 9 2 2" xfId="11799"/>
    <cellStyle name="Обычный 2 9 3" xfId="11798"/>
    <cellStyle name="Обычный 2 90" xfId="3237"/>
    <cellStyle name="Обычный 2 90 2" xfId="3238"/>
    <cellStyle name="Обычный 2 90 2 2" xfId="7324"/>
    <cellStyle name="Обычный 2 90 2 2 2" xfId="11802"/>
    <cellStyle name="Обычный 2 90 2 3" xfId="11801"/>
    <cellStyle name="Обычный 2 90 3" xfId="3239"/>
    <cellStyle name="Обычный 2 90 3 2" xfId="7325"/>
    <cellStyle name="Обычный 2 90 3 2 2" xfId="11804"/>
    <cellStyle name="Обычный 2 90 3 3" xfId="11803"/>
    <cellStyle name="Обычный 2 90 4" xfId="3240"/>
    <cellStyle name="Обычный 2 90 4 2" xfId="7326"/>
    <cellStyle name="Обычный 2 90 4 2 2" xfId="11806"/>
    <cellStyle name="Обычный 2 90 4 3" xfId="11805"/>
    <cellStyle name="Обычный 2 90 5" xfId="3241"/>
    <cellStyle name="Обычный 2 90 5 2" xfId="7327"/>
    <cellStyle name="Обычный 2 90 5 2 2" xfId="11808"/>
    <cellStyle name="Обычный 2 90 5 3" xfId="11807"/>
    <cellStyle name="Обычный 2 90 6" xfId="7323"/>
    <cellStyle name="Обычный 2 90 6 2" xfId="11809"/>
    <cellStyle name="Обычный 2 90 7" xfId="11800"/>
    <cellStyle name="Обычный 2 91" xfId="3242"/>
    <cellStyle name="Обычный 2 91 2" xfId="3243"/>
    <cellStyle name="Обычный 2 91 2 2" xfId="7329"/>
    <cellStyle name="Обычный 2 91 2 2 2" xfId="11812"/>
    <cellStyle name="Обычный 2 91 2 3" xfId="11811"/>
    <cellStyle name="Обычный 2 91 3" xfId="3244"/>
    <cellStyle name="Обычный 2 91 3 2" xfId="7330"/>
    <cellStyle name="Обычный 2 91 3 2 2" xfId="11814"/>
    <cellStyle name="Обычный 2 91 3 3" xfId="11813"/>
    <cellStyle name="Обычный 2 91 4" xfId="3245"/>
    <cellStyle name="Обычный 2 91 4 2" xfId="7331"/>
    <cellStyle name="Обычный 2 91 4 2 2" xfId="11816"/>
    <cellStyle name="Обычный 2 91 4 3" xfId="11815"/>
    <cellStyle name="Обычный 2 91 5" xfId="3246"/>
    <cellStyle name="Обычный 2 91 5 2" xfId="7332"/>
    <cellStyle name="Обычный 2 91 5 2 2" xfId="11818"/>
    <cellStyle name="Обычный 2 91 5 3" xfId="11817"/>
    <cellStyle name="Обычный 2 91 6" xfId="7328"/>
    <cellStyle name="Обычный 2 91 6 2" xfId="11819"/>
    <cellStyle name="Обычный 2 91 7" xfId="11810"/>
    <cellStyle name="Обычный 2 92" xfId="3247"/>
    <cellStyle name="Обычный 2 92 2" xfId="3248"/>
    <cellStyle name="Обычный 2 92 2 2" xfId="7334"/>
    <cellStyle name="Обычный 2 92 2 2 2" xfId="11822"/>
    <cellStyle name="Обычный 2 92 2 3" xfId="11821"/>
    <cellStyle name="Обычный 2 92 3" xfId="3249"/>
    <cellStyle name="Обычный 2 92 3 2" xfId="7335"/>
    <cellStyle name="Обычный 2 92 3 2 2" xfId="11824"/>
    <cellStyle name="Обычный 2 92 3 3" xfId="11823"/>
    <cellStyle name="Обычный 2 92 4" xfId="3250"/>
    <cellStyle name="Обычный 2 92 4 2" xfId="7336"/>
    <cellStyle name="Обычный 2 92 4 2 2" xfId="11826"/>
    <cellStyle name="Обычный 2 92 4 3" xfId="11825"/>
    <cellStyle name="Обычный 2 92 5" xfId="3251"/>
    <cellStyle name="Обычный 2 92 5 2" xfId="7337"/>
    <cellStyle name="Обычный 2 92 5 2 2" xfId="11828"/>
    <cellStyle name="Обычный 2 92 5 3" xfId="11827"/>
    <cellStyle name="Обычный 2 92 6" xfId="7333"/>
    <cellStyle name="Обычный 2 92 6 2" xfId="11829"/>
    <cellStyle name="Обычный 2 92 7" xfId="11820"/>
    <cellStyle name="Обычный 2 93" xfId="3252"/>
    <cellStyle name="Обычный 2 93 2" xfId="3253"/>
    <cellStyle name="Обычный 2 93 2 2" xfId="3254"/>
    <cellStyle name="Обычный 2 93 2 2 2" xfId="7340"/>
    <cellStyle name="Обычный 2 93 2 2 2 2" xfId="11833"/>
    <cellStyle name="Обычный 2 93 2 2 3" xfId="11832"/>
    <cellStyle name="Обычный 2 93 2 3" xfId="3255"/>
    <cellStyle name="Обычный 2 93 2 3 2" xfId="7341"/>
    <cellStyle name="Обычный 2 93 2 3 2 2" xfId="11835"/>
    <cellStyle name="Обычный 2 93 2 3 3" xfId="11834"/>
    <cellStyle name="Обычный 2 93 2 4" xfId="3256"/>
    <cellStyle name="Обычный 2 93 2 4 2" xfId="7342"/>
    <cellStyle name="Обычный 2 93 2 4 2 2" xfId="11837"/>
    <cellStyle name="Обычный 2 93 2 4 3" xfId="11836"/>
    <cellStyle name="Обычный 2 93 2 5" xfId="3257"/>
    <cellStyle name="Обычный 2 93 2 5 2" xfId="7343"/>
    <cellStyle name="Обычный 2 93 2 5 2 2" xfId="11839"/>
    <cellStyle name="Обычный 2 93 2 5 3" xfId="11838"/>
    <cellStyle name="Обычный 2 93 2 6" xfId="7339"/>
    <cellStyle name="Обычный 2 93 2 6 2" xfId="11840"/>
    <cellStyle name="Обычный 2 93 2 7" xfId="11831"/>
    <cellStyle name="Обычный 2 93 3" xfId="3258"/>
    <cellStyle name="Обычный 2 93 3 2" xfId="7344"/>
    <cellStyle name="Обычный 2 93 3 2 2" xfId="11842"/>
    <cellStyle name="Обычный 2 93 3 3" xfId="11841"/>
    <cellStyle name="Обычный 2 93 4" xfId="3259"/>
    <cellStyle name="Обычный 2 93 4 2" xfId="7345"/>
    <cellStyle name="Обычный 2 93 4 2 2" xfId="11844"/>
    <cellStyle name="Обычный 2 93 4 3" xfId="11843"/>
    <cellStyle name="Обычный 2 93 5" xfId="3260"/>
    <cellStyle name="Обычный 2 93 5 2" xfId="7346"/>
    <cellStyle name="Обычный 2 93 5 2 2" xfId="11846"/>
    <cellStyle name="Обычный 2 93 5 3" xfId="11845"/>
    <cellStyle name="Обычный 2 93 6" xfId="7338"/>
    <cellStyle name="Обычный 2 93 6 2" xfId="11847"/>
    <cellStyle name="Обычный 2 93 7" xfId="11830"/>
    <cellStyle name="Обычный 2 94" xfId="3261"/>
    <cellStyle name="Обычный 2 94 2" xfId="7347"/>
    <cellStyle name="Обычный 2 94 2 2" xfId="11849"/>
    <cellStyle name="Обычный 2 94 3" xfId="11848"/>
    <cellStyle name="Обычный 2 95" xfId="3262"/>
    <cellStyle name="Обычный 2 95 2" xfId="7348"/>
    <cellStyle name="Обычный 2 95 2 2" xfId="11851"/>
    <cellStyle name="Обычный 2 95 3" xfId="11850"/>
    <cellStyle name="Обычный 2 96" xfId="3263"/>
    <cellStyle name="Обычный 2 96 2" xfId="3264"/>
    <cellStyle name="Обычный 2 96 2 2" xfId="7350"/>
    <cellStyle name="Обычный 2 96 2 2 2" xfId="11854"/>
    <cellStyle name="Обычный 2 96 2 3" xfId="11853"/>
    <cellStyle name="Обычный 2 96 3" xfId="7349"/>
    <cellStyle name="Обычный 2 96 3 2" xfId="11855"/>
    <cellStyle name="Обычный 2 96 4" xfId="11852"/>
    <cellStyle name="Обычный 2 97" xfId="3265"/>
    <cellStyle name="Обычный 2 97 2" xfId="3266"/>
    <cellStyle name="Обычный 2 97 2 2" xfId="7352"/>
    <cellStyle name="Обычный 2 97 2 2 2" xfId="11858"/>
    <cellStyle name="Обычный 2 97 2 3" xfId="11857"/>
    <cellStyle name="Обычный 2 97 3" xfId="3267"/>
    <cellStyle name="Обычный 2 97 3 2" xfId="7353"/>
    <cellStyle name="Обычный 2 97 3 2 2" xfId="11860"/>
    <cellStyle name="Обычный 2 97 3 3" xfId="11859"/>
    <cellStyle name="Обычный 2 97 4" xfId="3268"/>
    <cellStyle name="Обычный 2 97 4 2" xfId="7354"/>
    <cellStyle name="Обычный 2 97 4 2 2" xfId="11862"/>
    <cellStyle name="Обычный 2 97 4 3" xfId="11861"/>
    <cellStyle name="Обычный 2 97 5" xfId="7351"/>
    <cellStyle name="Обычный 2 97 5 2" xfId="11863"/>
    <cellStyle name="Обычный 2 97 6" xfId="11856"/>
    <cellStyle name="Обычный 2 98" xfId="3269"/>
    <cellStyle name="Обычный 2 98 2" xfId="3270"/>
    <cellStyle name="Обычный 2 98 2 2" xfId="7356"/>
    <cellStyle name="Обычный 2 98 2 2 2" xfId="11866"/>
    <cellStyle name="Обычный 2 98 2 3" xfId="11865"/>
    <cellStyle name="Обычный 2 98 3" xfId="3271"/>
    <cellStyle name="Обычный 2 98 3 2" xfId="7357"/>
    <cellStyle name="Обычный 2 98 3 2 2" xfId="11868"/>
    <cellStyle name="Обычный 2 98 3 3" xfId="11867"/>
    <cellStyle name="Обычный 2 98 4" xfId="3272"/>
    <cellStyle name="Обычный 2 98 4 2" xfId="7358"/>
    <cellStyle name="Обычный 2 98 4 2 2" xfId="11870"/>
    <cellStyle name="Обычный 2 98 4 3" xfId="11869"/>
    <cellStyle name="Обычный 2 98 5" xfId="7355"/>
    <cellStyle name="Обычный 2 98 5 2" xfId="11871"/>
    <cellStyle name="Обычный 2 98 6" xfId="11864"/>
    <cellStyle name="Обычный 2 99" xfId="3273"/>
    <cellStyle name="Обычный 2 99 2" xfId="3274"/>
    <cellStyle name="Обычный 2 99 2 2" xfId="7360"/>
    <cellStyle name="Обычный 2 99 2 2 2" xfId="11874"/>
    <cellStyle name="Обычный 2 99 2 3" xfId="11873"/>
    <cellStyle name="Обычный 2 99 3" xfId="3275"/>
    <cellStyle name="Обычный 2 99 3 2" xfId="7361"/>
    <cellStyle name="Обычный 2 99 3 2 2" xfId="11876"/>
    <cellStyle name="Обычный 2 99 3 3" xfId="11875"/>
    <cellStyle name="Обычный 2 99 4" xfId="3276"/>
    <cellStyle name="Обычный 2 99 4 2" xfId="7362"/>
    <cellStyle name="Обычный 2 99 4 2 2" xfId="11878"/>
    <cellStyle name="Обычный 2 99 4 3" xfId="11877"/>
    <cellStyle name="Обычный 2 99 5" xfId="7359"/>
    <cellStyle name="Обычный 2 99 5 2" xfId="11879"/>
    <cellStyle name="Обычный 2 99 6" xfId="11872"/>
    <cellStyle name="Обычный 2_8-е формы" xfId="3277"/>
    <cellStyle name="Обычный 20" xfId="434"/>
    <cellStyle name="Обычный 20 2" xfId="3279"/>
    <cellStyle name="Обычный 20 2 2" xfId="7364"/>
    <cellStyle name="Обычный 20 2 2 2" xfId="11881"/>
    <cellStyle name="Обычный 20 2 3" xfId="11880"/>
    <cellStyle name="Обычный 20 3" xfId="3280"/>
    <cellStyle name="Обычный 20 3 2" xfId="7365"/>
    <cellStyle name="Обычный 20 3 2 2" xfId="11883"/>
    <cellStyle name="Обычный 20 3 3" xfId="11882"/>
    <cellStyle name="Обычный 20 4" xfId="3281"/>
    <cellStyle name="Обычный 20 4 2" xfId="7366"/>
    <cellStyle name="Обычный 20 4 2 2" xfId="11885"/>
    <cellStyle name="Обычный 20 4 3" xfId="11884"/>
    <cellStyle name="Обычный 20 5" xfId="3282"/>
    <cellStyle name="Обычный 20 5 2" xfId="7367"/>
    <cellStyle name="Обычный 20 5 2 2" xfId="11887"/>
    <cellStyle name="Обычный 20 5 3" xfId="11886"/>
    <cellStyle name="Обычный 20 6" xfId="3278"/>
    <cellStyle name="Обычный 20 6 2" xfId="7368"/>
    <cellStyle name="Обычный 20 6 2 2" xfId="11889"/>
    <cellStyle name="Обычный 20 6 3" xfId="11888"/>
    <cellStyle name="Обычный 20 7" xfId="4496"/>
    <cellStyle name="Обычный 20 7 2" xfId="11890"/>
    <cellStyle name="Обычный 21" xfId="3283"/>
    <cellStyle name="Обычный 21 2" xfId="7369"/>
    <cellStyle name="Обычный 21 2 2" xfId="11892"/>
    <cellStyle name="Обычный 21 3" xfId="11891"/>
    <cellStyle name="Обычный 22" xfId="3284"/>
    <cellStyle name="Обычный 22 2" xfId="7370"/>
    <cellStyle name="Обычный 22 2 2" xfId="11894"/>
    <cellStyle name="Обычный 22 3" xfId="11893"/>
    <cellStyle name="Обычный 23" xfId="3285"/>
    <cellStyle name="Обычный 23 2" xfId="7371"/>
    <cellStyle name="Обычный 23 2 2" xfId="11896"/>
    <cellStyle name="Обычный 23 3" xfId="11895"/>
    <cellStyle name="Обычный 24" xfId="3286"/>
    <cellStyle name="Обычный 24 2" xfId="7372"/>
    <cellStyle name="Обычный 24 2 2" xfId="11898"/>
    <cellStyle name="Обычный 24 3" xfId="11897"/>
    <cellStyle name="Обычный 25" xfId="3287"/>
    <cellStyle name="Обычный 25 2" xfId="7373"/>
    <cellStyle name="Обычный 25 2 2" xfId="11900"/>
    <cellStyle name="Обычный 25 3" xfId="11899"/>
    <cellStyle name="Обычный 26" xfId="3288"/>
    <cellStyle name="Обычный 26 2" xfId="3289"/>
    <cellStyle name="Обычный 26 2 2" xfId="7375"/>
    <cellStyle name="Обычный 26 2 2 2" xfId="11903"/>
    <cellStyle name="Обычный 26 2 3" xfId="11902"/>
    <cellStyle name="Обычный 26 3" xfId="3290"/>
    <cellStyle name="Обычный 26 3 2" xfId="7376"/>
    <cellStyle name="Обычный 26 3 2 2" xfId="11905"/>
    <cellStyle name="Обычный 26 3 3" xfId="11904"/>
    <cellStyle name="Обычный 26 4" xfId="3291"/>
    <cellStyle name="Обычный 26 4 2" xfId="7377"/>
    <cellStyle name="Обычный 26 4 2 2" xfId="11907"/>
    <cellStyle name="Обычный 26 4 3" xfId="11906"/>
    <cellStyle name="Обычный 26 5" xfId="3292"/>
    <cellStyle name="Обычный 26 5 2" xfId="7378"/>
    <cellStyle name="Обычный 26 5 2 2" xfId="11909"/>
    <cellStyle name="Обычный 26 5 3" xfId="11908"/>
    <cellStyle name="Обычный 26 6" xfId="7374"/>
    <cellStyle name="Обычный 26 6 2" xfId="11910"/>
    <cellStyle name="Обычный 26 7" xfId="11901"/>
    <cellStyle name="Обычный 27" xfId="3293"/>
    <cellStyle name="Обычный 27 2" xfId="3294"/>
    <cellStyle name="Обычный 27 2 2" xfId="7380"/>
    <cellStyle name="Обычный 27 2 2 2" xfId="11913"/>
    <cellStyle name="Обычный 27 2 3" xfId="11912"/>
    <cellStyle name="Обычный 27 3" xfId="3295"/>
    <cellStyle name="Обычный 27 3 2" xfId="7381"/>
    <cellStyle name="Обычный 27 3 2 2" xfId="11915"/>
    <cellStyle name="Обычный 27 3 3" xfId="11914"/>
    <cellStyle name="Обычный 27 4" xfId="3296"/>
    <cellStyle name="Обычный 27 4 2" xfId="7382"/>
    <cellStyle name="Обычный 27 4 2 2" xfId="11917"/>
    <cellStyle name="Обычный 27 4 3" xfId="11916"/>
    <cellStyle name="Обычный 27 5" xfId="3297"/>
    <cellStyle name="Обычный 27 5 2" xfId="7383"/>
    <cellStyle name="Обычный 27 5 2 2" xfId="11919"/>
    <cellStyle name="Обычный 27 5 3" xfId="11918"/>
    <cellStyle name="Обычный 27 6" xfId="7379"/>
    <cellStyle name="Обычный 27 6 2" xfId="11920"/>
    <cellStyle name="Обычный 27 7" xfId="11911"/>
    <cellStyle name="Обычный 28" xfId="3298"/>
    <cellStyle name="Обычный 28 2" xfId="3299"/>
    <cellStyle name="Обычный 28 2 2" xfId="7385"/>
    <cellStyle name="Обычный 28 2 2 2" xfId="11923"/>
    <cellStyle name="Обычный 28 2 3" xfId="11922"/>
    <cellStyle name="Обычный 28 3" xfId="3300"/>
    <cellStyle name="Обычный 28 3 2" xfId="7386"/>
    <cellStyle name="Обычный 28 3 2 2" xfId="11925"/>
    <cellStyle name="Обычный 28 3 3" xfId="11924"/>
    <cellStyle name="Обычный 28 4" xfId="3301"/>
    <cellStyle name="Обычный 28 4 2" xfId="7387"/>
    <cellStyle name="Обычный 28 4 2 2" xfId="11927"/>
    <cellStyle name="Обычный 28 4 3" xfId="11926"/>
    <cellStyle name="Обычный 28 5" xfId="3302"/>
    <cellStyle name="Обычный 28 5 2" xfId="7388"/>
    <cellStyle name="Обычный 28 5 2 2" xfId="11929"/>
    <cellStyle name="Обычный 28 5 3" xfId="11928"/>
    <cellStyle name="Обычный 28 6" xfId="7384"/>
    <cellStyle name="Обычный 28 6 2" xfId="11930"/>
    <cellStyle name="Обычный 28 7" xfId="11921"/>
    <cellStyle name="Обычный 29" xfId="3303"/>
    <cellStyle name="Обычный 29 2" xfId="3304"/>
    <cellStyle name="Обычный 29 2 2" xfId="7390"/>
    <cellStyle name="Обычный 29 2 2 2" xfId="11933"/>
    <cellStyle name="Обычный 29 2 3" xfId="11932"/>
    <cellStyle name="Обычный 29 3" xfId="3305"/>
    <cellStyle name="Обычный 29 3 2" xfId="7391"/>
    <cellStyle name="Обычный 29 3 2 2" xfId="11935"/>
    <cellStyle name="Обычный 29 3 3" xfId="11934"/>
    <cellStyle name="Обычный 29 4" xfId="3306"/>
    <cellStyle name="Обычный 29 4 2" xfId="7392"/>
    <cellStyle name="Обычный 29 4 2 2" xfId="11937"/>
    <cellStyle name="Обычный 29 4 3" xfId="11936"/>
    <cellStyle name="Обычный 29 5" xfId="3307"/>
    <cellStyle name="Обычный 29 5 2" xfId="7393"/>
    <cellStyle name="Обычный 29 5 2 2" xfId="11939"/>
    <cellStyle name="Обычный 29 5 3" xfId="11938"/>
    <cellStyle name="Обычный 29 6" xfId="7389"/>
    <cellStyle name="Обычный 29 6 2" xfId="11940"/>
    <cellStyle name="Обычный 29 7" xfId="11931"/>
    <cellStyle name="Обычный 29 8" xfId="13765"/>
    <cellStyle name="Обычный 3" xfId="50"/>
    <cellStyle name="Обычный 3 10" xfId="3308"/>
    <cellStyle name="Обычный 3 10 2" xfId="7395"/>
    <cellStyle name="Обычный 3 10 2 2" xfId="11942"/>
    <cellStyle name="Обычный 3 10 3" xfId="11941"/>
    <cellStyle name="Обычный 3 100" xfId="3309"/>
    <cellStyle name="Обычный 3 100 2" xfId="3310"/>
    <cellStyle name="Обычный 3 100 2 2" xfId="7397"/>
    <cellStyle name="Обычный 3 100 2 2 2" xfId="11945"/>
    <cellStyle name="Обычный 3 100 2 3" xfId="11944"/>
    <cellStyle name="Обычный 3 100 3" xfId="3311"/>
    <cellStyle name="Обычный 3 100 3 2" xfId="7398"/>
    <cellStyle name="Обычный 3 100 3 2 2" xfId="11947"/>
    <cellStyle name="Обычный 3 100 3 3" xfId="11946"/>
    <cellStyle name="Обычный 3 100 4" xfId="3312"/>
    <cellStyle name="Обычный 3 100 4 2" xfId="7399"/>
    <cellStyle name="Обычный 3 100 4 2 2" xfId="11949"/>
    <cellStyle name="Обычный 3 100 4 3" xfId="11948"/>
    <cellStyle name="Обычный 3 100 5" xfId="3313"/>
    <cellStyle name="Обычный 3 100 5 2" xfId="7400"/>
    <cellStyle name="Обычный 3 100 5 2 2" xfId="11951"/>
    <cellStyle name="Обычный 3 100 5 3" xfId="11950"/>
    <cellStyle name="Обычный 3 100 6" xfId="7396"/>
    <cellStyle name="Обычный 3 100 6 2" xfId="11952"/>
    <cellStyle name="Обычный 3 100 7" xfId="11943"/>
    <cellStyle name="Обычный 3 101" xfId="3314"/>
    <cellStyle name="Обычный 3 101 2" xfId="3315"/>
    <cellStyle name="Обычный 3 101 2 2" xfId="7402"/>
    <cellStyle name="Обычный 3 101 2 2 2" xfId="11955"/>
    <cellStyle name="Обычный 3 101 2 3" xfId="11954"/>
    <cellStyle name="Обычный 3 101 3" xfId="3316"/>
    <cellStyle name="Обычный 3 101 3 2" xfId="7403"/>
    <cellStyle name="Обычный 3 101 3 2 2" xfId="11957"/>
    <cellStyle name="Обычный 3 101 3 3" xfId="11956"/>
    <cellStyle name="Обычный 3 101 4" xfId="3317"/>
    <cellStyle name="Обычный 3 101 4 2" xfId="7404"/>
    <cellStyle name="Обычный 3 101 4 2 2" xfId="11959"/>
    <cellStyle name="Обычный 3 101 4 3" xfId="11958"/>
    <cellStyle name="Обычный 3 101 5" xfId="3318"/>
    <cellStyle name="Обычный 3 101 5 2" xfId="7405"/>
    <cellStyle name="Обычный 3 101 5 2 2" xfId="11961"/>
    <cellStyle name="Обычный 3 101 5 3" xfId="11960"/>
    <cellStyle name="Обычный 3 101 6" xfId="7401"/>
    <cellStyle name="Обычный 3 101 6 2" xfId="11962"/>
    <cellStyle name="Обычный 3 101 7" xfId="11953"/>
    <cellStyle name="Обычный 3 102" xfId="3319"/>
    <cellStyle name="Обычный 3 102 2" xfId="7406"/>
    <cellStyle name="Обычный 3 102 2 2" xfId="11964"/>
    <cellStyle name="Обычный 3 102 3" xfId="11963"/>
    <cellStyle name="Обычный 3 103" xfId="3320"/>
    <cellStyle name="Обычный 3 103 2" xfId="7407"/>
    <cellStyle name="Обычный 3 103 2 2" xfId="11966"/>
    <cellStyle name="Обычный 3 103 3" xfId="11965"/>
    <cellStyle name="Обычный 3 104" xfId="3321"/>
    <cellStyle name="Обычный 3 104 2" xfId="7408"/>
    <cellStyle name="Обычный 3 104 2 2" xfId="11968"/>
    <cellStyle name="Обычный 3 104 3" xfId="11967"/>
    <cellStyle name="Обычный 3 105" xfId="3322"/>
    <cellStyle name="Обычный 3 105 2" xfId="7409"/>
    <cellStyle name="Обычный 3 105 2 2" xfId="11970"/>
    <cellStyle name="Обычный 3 105 3" xfId="11969"/>
    <cellStyle name="Обычный 3 106" xfId="3323"/>
    <cellStyle name="Обычный 3 106 2" xfId="7410"/>
    <cellStyle name="Обычный 3 106 2 2" xfId="11972"/>
    <cellStyle name="Обычный 3 106 3" xfId="11971"/>
    <cellStyle name="Обычный 3 107" xfId="3324"/>
    <cellStyle name="Обычный 3 107 2" xfId="7411"/>
    <cellStyle name="Обычный 3 107 2 2" xfId="11974"/>
    <cellStyle name="Обычный 3 107 3" xfId="11973"/>
    <cellStyle name="Обычный 3 108" xfId="4621"/>
    <cellStyle name="Обычный 3 108 1" xfId="7413"/>
    <cellStyle name="Обычный 3 108 1 2" xfId="11976"/>
    <cellStyle name="Обычный 3 108 2" xfId="7414"/>
    <cellStyle name="Обычный 3 108 2 2" xfId="11977"/>
    <cellStyle name="Обычный 3 108 3" xfId="7412"/>
    <cellStyle name="Обычный 3 108 3 2" xfId="11978"/>
    <cellStyle name="Обычный 3 108 4" xfId="8974"/>
    <cellStyle name="Обычный 3 108 4 2" xfId="11979"/>
    <cellStyle name="Обычный 3 108 5" xfId="11975"/>
    <cellStyle name="Обычный 3 109" xfId="7394"/>
    <cellStyle name="Обычный 3 109 2" xfId="11980"/>
    <cellStyle name="Обычный 3 11" xfId="3325"/>
    <cellStyle name="Обычный 3 11 2" xfId="7415"/>
    <cellStyle name="Обычный 3 11 2 2" xfId="11982"/>
    <cellStyle name="Обычный 3 11 3" xfId="11981"/>
    <cellStyle name="Обычный 3 12" xfId="3326"/>
    <cellStyle name="Обычный 3 12 2" xfId="7416"/>
    <cellStyle name="Обычный 3 12 2 2" xfId="11984"/>
    <cellStyle name="Обычный 3 12 3" xfId="11983"/>
    <cellStyle name="Обычный 3 13" xfId="3327"/>
    <cellStyle name="Обычный 3 13 2" xfId="7417"/>
    <cellStyle name="Обычный 3 13 2 2" xfId="11986"/>
    <cellStyle name="Обычный 3 13 3" xfId="11985"/>
    <cellStyle name="Обычный 3 14" xfId="3328"/>
    <cellStyle name="Обычный 3 14 2" xfId="7418"/>
    <cellStyle name="Обычный 3 14 2 2" xfId="11988"/>
    <cellStyle name="Обычный 3 14 3" xfId="11987"/>
    <cellStyle name="Обычный 3 15" xfId="3329"/>
    <cellStyle name="Обычный 3 15 2" xfId="7419"/>
    <cellStyle name="Обычный 3 15 2 2" xfId="11990"/>
    <cellStyle name="Обычный 3 15 3" xfId="11989"/>
    <cellStyle name="Обычный 3 16" xfId="3330"/>
    <cellStyle name="Обычный 3 16 2" xfId="7420"/>
    <cellStyle name="Обычный 3 16 2 2" xfId="11992"/>
    <cellStyle name="Обычный 3 16 3" xfId="11991"/>
    <cellStyle name="Обычный 3 17" xfId="3331"/>
    <cellStyle name="Обычный 3 17 2" xfId="7421"/>
    <cellStyle name="Обычный 3 17 2 2" xfId="11994"/>
    <cellStyle name="Обычный 3 17 3" xfId="11993"/>
    <cellStyle name="Обычный 3 18" xfId="3332"/>
    <cellStyle name="Обычный 3 18 2" xfId="7422"/>
    <cellStyle name="Обычный 3 18 2 2" xfId="11996"/>
    <cellStyle name="Обычный 3 18 3" xfId="11995"/>
    <cellStyle name="Обычный 3 19" xfId="3333"/>
    <cellStyle name="Обычный 3 19 2" xfId="7423"/>
    <cellStyle name="Обычный 3 19 2 2" xfId="11998"/>
    <cellStyle name="Обычный 3 19 3" xfId="11997"/>
    <cellStyle name="Обычный 3 2" xfId="73"/>
    <cellStyle name="Обычный 3 2 10" xfId="7424"/>
    <cellStyle name="Обычный 3 2 10 2" xfId="11999"/>
    <cellStyle name="Обычный 3 2 2" xfId="3334"/>
    <cellStyle name="Обычный 3 2 2 10" xfId="12000"/>
    <cellStyle name="Обычный 3 2 2 2" xfId="3335"/>
    <cellStyle name="Обычный 3 2 2 2 2" xfId="7426"/>
    <cellStyle name="Обычный 3 2 2 2 2 2" xfId="12002"/>
    <cellStyle name="Обычный 3 2 2 2 3" xfId="12001"/>
    <cellStyle name="Обычный 3 2 2 3" xfId="3336"/>
    <cellStyle name="Обычный 3 2 2 3 2" xfId="7427"/>
    <cellStyle name="Обычный 3 2 2 3 2 2" xfId="12004"/>
    <cellStyle name="Обычный 3 2 2 3 3" xfId="12003"/>
    <cellStyle name="Обычный 3 2 2 4" xfId="3337"/>
    <cellStyle name="Обычный 3 2 2 4 2" xfId="7428"/>
    <cellStyle name="Обычный 3 2 2 4 2 2" xfId="12006"/>
    <cellStyle name="Обычный 3 2 2 4 3" xfId="12005"/>
    <cellStyle name="Обычный 3 2 2 5" xfId="3338"/>
    <cellStyle name="Обычный 3 2 2 5 2" xfId="7429"/>
    <cellStyle name="Обычный 3 2 2 5 2 2" xfId="12008"/>
    <cellStyle name="Обычный 3 2 2 5 3" xfId="12007"/>
    <cellStyle name="Обычный 3 2 2 6" xfId="3339"/>
    <cellStyle name="Обычный 3 2 2 6 2" xfId="7430"/>
    <cellStyle name="Обычный 3 2 2 6 2 2" xfId="12010"/>
    <cellStyle name="Обычный 3 2 2 6 3" xfId="12009"/>
    <cellStyle name="Обычный 3 2 2 7" xfId="3340"/>
    <cellStyle name="Обычный 3 2 2 7 2" xfId="7431"/>
    <cellStyle name="Обычный 3 2 2 7 2 2" xfId="12012"/>
    <cellStyle name="Обычный 3 2 2 7 3" xfId="12011"/>
    <cellStyle name="Обычный 3 2 2 8" xfId="3341"/>
    <cellStyle name="Обычный 3 2 2 8 2" xfId="7432"/>
    <cellStyle name="Обычный 3 2 2 8 2 2" xfId="12014"/>
    <cellStyle name="Обычный 3 2 2 8 3" xfId="12013"/>
    <cellStyle name="Обычный 3 2 2 9" xfId="7425"/>
    <cellStyle name="Обычный 3 2 2 9 2" xfId="12015"/>
    <cellStyle name="Обычный 3 2 3" xfId="3342"/>
    <cellStyle name="Обычный 3 2 3 2" xfId="7433"/>
    <cellStyle name="Обычный 3 2 3 2 2" xfId="12017"/>
    <cellStyle name="Обычный 3 2 3 3" xfId="12016"/>
    <cellStyle name="Обычный 3 2 4" xfId="3343"/>
    <cellStyle name="Обычный 3 2 4 2" xfId="7434"/>
    <cellStyle name="Обычный 3 2 4 2 2" xfId="12019"/>
    <cellStyle name="Обычный 3 2 4 3" xfId="12018"/>
    <cellStyle name="Обычный 3 2 5" xfId="3344"/>
    <cellStyle name="Обычный 3 2 5 2" xfId="7435"/>
    <cellStyle name="Обычный 3 2 5 2 2" xfId="12021"/>
    <cellStyle name="Обычный 3 2 5 3" xfId="12020"/>
    <cellStyle name="Обычный 3 2 6" xfId="3345"/>
    <cellStyle name="Обычный 3 2 6 2" xfId="7436"/>
    <cellStyle name="Обычный 3 2 6 2 2" xfId="12023"/>
    <cellStyle name="Обычный 3 2 6 3" xfId="12022"/>
    <cellStyle name="Обычный 3 2 7" xfId="3346"/>
    <cellStyle name="Обычный 3 2 7 2" xfId="7437"/>
    <cellStyle name="Обычный 3 2 7 2 2" xfId="12025"/>
    <cellStyle name="Обычный 3 2 7 3" xfId="12024"/>
    <cellStyle name="Обычный 3 2 8" xfId="3347"/>
    <cellStyle name="Обычный 3 2 8 2" xfId="7438"/>
    <cellStyle name="Обычный 3 2 8 2 2" xfId="12027"/>
    <cellStyle name="Обычный 3 2 8 3" xfId="12026"/>
    <cellStyle name="Обычный 3 2 9" xfId="4622"/>
    <cellStyle name="Обычный 3 2 9 1" xfId="7440"/>
    <cellStyle name="Обычный 3 2 9 1 2" xfId="12029"/>
    <cellStyle name="Обычный 3 2 9 2" xfId="7441"/>
    <cellStyle name="Обычный 3 2 9 2 2" xfId="12030"/>
    <cellStyle name="Обычный 3 2 9 3" xfId="7439"/>
    <cellStyle name="Обычный 3 2 9 3 2" xfId="12031"/>
    <cellStyle name="Обычный 3 2 9 4" xfId="8975"/>
    <cellStyle name="Обычный 3 2 9 4 2" xfId="12032"/>
    <cellStyle name="Обычный 3 2 9 5" xfId="12028"/>
    <cellStyle name="Обычный 3 20" xfId="3348"/>
    <cellStyle name="Обычный 3 20 2" xfId="7442"/>
    <cellStyle name="Обычный 3 20 2 2" xfId="12034"/>
    <cellStyle name="Обычный 3 20 3" xfId="12033"/>
    <cellStyle name="Обычный 3 21" xfId="3349"/>
    <cellStyle name="Обычный 3 21 2" xfId="7443"/>
    <cellStyle name="Обычный 3 21 2 2" xfId="12036"/>
    <cellStyle name="Обычный 3 21 3" xfId="12035"/>
    <cellStyle name="Обычный 3 22" xfId="3350"/>
    <cellStyle name="Обычный 3 22 2" xfId="7444"/>
    <cellStyle name="Обычный 3 22 2 2" xfId="12038"/>
    <cellStyle name="Обычный 3 22 3" xfId="12037"/>
    <cellStyle name="Обычный 3 23" xfId="3351"/>
    <cellStyle name="Обычный 3 23 2" xfId="7445"/>
    <cellStyle name="Обычный 3 23 2 2" xfId="12040"/>
    <cellStyle name="Обычный 3 23 3" xfId="12039"/>
    <cellStyle name="Обычный 3 24" xfId="3352"/>
    <cellStyle name="Обычный 3 24 2" xfId="7446"/>
    <cellStyle name="Обычный 3 24 2 2" xfId="12042"/>
    <cellStyle name="Обычный 3 24 3" xfId="12041"/>
    <cellStyle name="Обычный 3 25" xfId="3353"/>
    <cellStyle name="Обычный 3 25 2" xfId="7447"/>
    <cellStyle name="Обычный 3 25 2 2" xfId="12044"/>
    <cellStyle name="Обычный 3 25 3" xfId="12043"/>
    <cellStyle name="Обычный 3 26" xfId="3354"/>
    <cellStyle name="Обычный 3 26 2" xfId="7448"/>
    <cellStyle name="Обычный 3 26 2 2" xfId="12046"/>
    <cellStyle name="Обычный 3 26 3" xfId="12045"/>
    <cellStyle name="Обычный 3 27" xfId="3355"/>
    <cellStyle name="Обычный 3 27 2" xfId="7449"/>
    <cellStyle name="Обычный 3 27 2 2" xfId="12048"/>
    <cellStyle name="Обычный 3 27 3" xfId="12047"/>
    <cellStyle name="Обычный 3 28" xfId="3356"/>
    <cellStyle name="Обычный 3 28 2" xfId="7450"/>
    <cellStyle name="Обычный 3 28 2 2" xfId="12050"/>
    <cellStyle name="Обычный 3 28 3" xfId="12049"/>
    <cellStyle name="Обычный 3 29" xfId="3357"/>
    <cellStyle name="Обычный 3 29 2" xfId="7451"/>
    <cellStyle name="Обычный 3 29 2 2" xfId="12052"/>
    <cellStyle name="Обычный 3 29 3" xfId="12051"/>
    <cellStyle name="Обычный 3 3" xfId="3358"/>
    <cellStyle name="Обычный 3 3 2" xfId="7452"/>
    <cellStyle name="Обычный 3 3 2 2" xfId="12054"/>
    <cellStyle name="Обычный 3 3 3" xfId="12053"/>
    <cellStyle name="Обычный 3 30" xfId="3359"/>
    <cellStyle name="Обычный 3 30 2" xfId="7453"/>
    <cellStyle name="Обычный 3 30 2 2" xfId="12056"/>
    <cellStyle name="Обычный 3 30 3" xfId="12055"/>
    <cellStyle name="Обычный 3 31" xfId="3360"/>
    <cellStyle name="Обычный 3 31 2" xfId="7454"/>
    <cellStyle name="Обычный 3 31 2 2" xfId="12058"/>
    <cellStyle name="Обычный 3 31 3" xfId="12057"/>
    <cellStyle name="Обычный 3 32" xfId="3361"/>
    <cellStyle name="Обычный 3 32 2" xfId="7455"/>
    <cellStyle name="Обычный 3 32 2 2" xfId="12060"/>
    <cellStyle name="Обычный 3 32 3" xfId="12059"/>
    <cellStyle name="Обычный 3 33" xfId="3362"/>
    <cellStyle name="Обычный 3 33 2" xfId="7456"/>
    <cellStyle name="Обычный 3 33 2 2" xfId="12062"/>
    <cellStyle name="Обычный 3 33 3" xfId="12061"/>
    <cellStyle name="Обычный 3 34" xfId="3363"/>
    <cellStyle name="Обычный 3 34 2" xfId="7457"/>
    <cellStyle name="Обычный 3 34 2 2" xfId="12064"/>
    <cellStyle name="Обычный 3 34 3" xfId="12063"/>
    <cellStyle name="Обычный 3 35" xfId="3364"/>
    <cellStyle name="Обычный 3 35 2" xfId="7458"/>
    <cellStyle name="Обычный 3 35 2 2" xfId="12066"/>
    <cellStyle name="Обычный 3 35 3" xfId="12065"/>
    <cellStyle name="Обычный 3 36" xfId="3365"/>
    <cellStyle name="Обычный 3 36 2" xfId="7459"/>
    <cellStyle name="Обычный 3 36 2 2" xfId="12068"/>
    <cellStyle name="Обычный 3 36 3" xfId="12067"/>
    <cellStyle name="Обычный 3 37" xfId="3366"/>
    <cellStyle name="Обычный 3 37 2" xfId="7460"/>
    <cellStyle name="Обычный 3 37 2 2" xfId="12070"/>
    <cellStyle name="Обычный 3 37 3" xfId="12069"/>
    <cellStyle name="Обычный 3 38" xfId="3367"/>
    <cellStyle name="Обычный 3 38 2" xfId="7461"/>
    <cellStyle name="Обычный 3 38 2 2" xfId="12072"/>
    <cellStyle name="Обычный 3 38 3" xfId="12071"/>
    <cellStyle name="Обычный 3 39" xfId="3368"/>
    <cellStyle name="Обычный 3 39 2" xfId="7462"/>
    <cellStyle name="Обычный 3 39 2 2" xfId="12074"/>
    <cellStyle name="Обычный 3 39 3" xfId="12073"/>
    <cellStyle name="Обычный 3 4" xfId="3369"/>
    <cellStyle name="Обычный 3 4 2" xfId="7463"/>
    <cellStyle name="Обычный 3 4 2 2" xfId="12076"/>
    <cellStyle name="Обычный 3 4 3" xfId="12075"/>
    <cellStyle name="Обычный 3 40" xfId="3370"/>
    <cellStyle name="Обычный 3 40 2" xfId="7464"/>
    <cellStyle name="Обычный 3 40 2 2" xfId="12078"/>
    <cellStyle name="Обычный 3 40 3" xfId="12077"/>
    <cellStyle name="Обычный 3 41" xfId="3371"/>
    <cellStyle name="Обычный 3 41 2" xfId="7465"/>
    <cellStyle name="Обычный 3 41 2 2" xfId="12080"/>
    <cellStyle name="Обычный 3 41 3" xfId="12079"/>
    <cellStyle name="Обычный 3 42" xfId="3372"/>
    <cellStyle name="Обычный 3 42 2" xfId="7466"/>
    <cellStyle name="Обычный 3 42 2 2" xfId="12082"/>
    <cellStyle name="Обычный 3 42 3" xfId="12081"/>
    <cellStyle name="Обычный 3 43" xfId="3373"/>
    <cellStyle name="Обычный 3 43 2" xfId="7467"/>
    <cellStyle name="Обычный 3 43 2 2" xfId="12084"/>
    <cellStyle name="Обычный 3 43 3" xfId="12083"/>
    <cellStyle name="Обычный 3 44" xfId="3374"/>
    <cellStyle name="Обычный 3 44 2" xfId="7468"/>
    <cellStyle name="Обычный 3 44 2 2" xfId="12086"/>
    <cellStyle name="Обычный 3 44 3" xfId="12085"/>
    <cellStyle name="Обычный 3 45" xfId="3375"/>
    <cellStyle name="Обычный 3 45 2" xfId="7469"/>
    <cellStyle name="Обычный 3 45 2 2" xfId="12088"/>
    <cellStyle name="Обычный 3 45 3" xfId="12087"/>
    <cellStyle name="Обычный 3 46" xfId="3376"/>
    <cellStyle name="Обычный 3 46 2" xfId="7470"/>
    <cellStyle name="Обычный 3 46 2 2" xfId="12090"/>
    <cellStyle name="Обычный 3 46 3" xfId="12089"/>
    <cellStyle name="Обычный 3 47" xfId="3377"/>
    <cellStyle name="Обычный 3 47 2" xfId="7471"/>
    <cellStyle name="Обычный 3 47 2 2" xfId="12092"/>
    <cellStyle name="Обычный 3 47 3" xfId="12091"/>
    <cellStyle name="Обычный 3 48" xfId="3378"/>
    <cellStyle name="Обычный 3 48 2" xfId="7472"/>
    <cellStyle name="Обычный 3 48 2 2" xfId="12094"/>
    <cellStyle name="Обычный 3 48 3" xfId="12093"/>
    <cellStyle name="Обычный 3 49" xfId="3379"/>
    <cellStyle name="Обычный 3 49 2" xfId="7473"/>
    <cellStyle name="Обычный 3 49 2 2" xfId="12096"/>
    <cellStyle name="Обычный 3 49 3" xfId="12095"/>
    <cellStyle name="Обычный 3 5" xfId="3380"/>
    <cellStyle name="Обычный 3 5 2" xfId="7474"/>
    <cellStyle name="Обычный 3 5 2 2" xfId="12098"/>
    <cellStyle name="Обычный 3 5 3" xfId="12097"/>
    <cellStyle name="Обычный 3 50" xfId="3381"/>
    <cellStyle name="Обычный 3 50 2" xfId="7475"/>
    <cellStyle name="Обычный 3 50 2 2" xfId="12100"/>
    <cellStyle name="Обычный 3 50 3" xfId="12099"/>
    <cellStyle name="Обычный 3 51" xfId="3382"/>
    <cellStyle name="Обычный 3 51 2" xfId="7476"/>
    <cellStyle name="Обычный 3 51 2 2" xfId="12102"/>
    <cellStyle name="Обычный 3 51 3" xfId="12101"/>
    <cellStyle name="Обычный 3 52" xfId="3383"/>
    <cellStyle name="Обычный 3 52 2" xfId="7477"/>
    <cellStyle name="Обычный 3 52 2 2" xfId="12104"/>
    <cellStyle name="Обычный 3 52 3" xfId="12103"/>
    <cellStyle name="Обычный 3 53" xfId="3384"/>
    <cellStyle name="Обычный 3 53 2" xfId="7478"/>
    <cellStyle name="Обычный 3 53 2 2" xfId="12106"/>
    <cellStyle name="Обычный 3 53 3" xfId="12105"/>
    <cellStyle name="Обычный 3 54" xfId="3385"/>
    <cellStyle name="Обычный 3 54 2" xfId="7479"/>
    <cellStyle name="Обычный 3 54 2 2" xfId="12108"/>
    <cellStyle name="Обычный 3 54 3" xfId="12107"/>
    <cellStyle name="Обычный 3 55" xfId="3386"/>
    <cellStyle name="Обычный 3 55 2" xfId="7480"/>
    <cellStyle name="Обычный 3 55 2 2" xfId="12110"/>
    <cellStyle name="Обычный 3 55 3" xfId="12109"/>
    <cellStyle name="Обычный 3 56" xfId="3387"/>
    <cellStyle name="Обычный 3 56 2" xfId="7481"/>
    <cellStyle name="Обычный 3 56 2 2" xfId="12112"/>
    <cellStyle name="Обычный 3 56 3" xfId="12111"/>
    <cellStyle name="Обычный 3 57" xfId="3388"/>
    <cellStyle name="Обычный 3 57 2" xfId="7482"/>
    <cellStyle name="Обычный 3 57 2 2" xfId="12114"/>
    <cellStyle name="Обычный 3 57 3" xfId="12113"/>
    <cellStyle name="Обычный 3 58" xfId="3389"/>
    <cellStyle name="Обычный 3 58 2" xfId="7483"/>
    <cellStyle name="Обычный 3 58 2 2" xfId="12116"/>
    <cellStyle name="Обычный 3 58 3" xfId="12115"/>
    <cellStyle name="Обычный 3 59" xfId="3390"/>
    <cellStyle name="Обычный 3 59 2" xfId="7484"/>
    <cellStyle name="Обычный 3 59 2 2" xfId="12118"/>
    <cellStyle name="Обычный 3 59 3" xfId="12117"/>
    <cellStyle name="Обычный 3 6" xfId="3391"/>
    <cellStyle name="Обычный 3 6 2" xfId="7485"/>
    <cellStyle name="Обычный 3 6 2 2" xfId="12120"/>
    <cellStyle name="Обычный 3 6 3" xfId="12119"/>
    <cellStyle name="Обычный 3 60" xfId="3392"/>
    <cellStyle name="Обычный 3 60 2" xfId="7486"/>
    <cellStyle name="Обычный 3 60 2 2" xfId="12122"/>
    <cellStyle name="Обычный 3 60 3" xfId="12121"/>
    <cellStyle name="Обычный 3 61" xfId="3393"/>
    <cellStyle name="Обычный 3 61 2" xfId="7487"/>
    <cellStyle name="Обычный 3 61 2 2" xfId="12124"/>
    <cellStyle name="Обычный 3 61 3" xfId="12123"/>
    <cellStyle name="Обычный 3 62" xfId="3394"/>
    <cellStyle name="Обычный 3 62 2" xfId="7488"/>
    <cellStyle name="Обычный 3 62 2 2" xfId="12126"/>
    <cellStyle name="Обычный 3 62 3" xfId="12125"/>
    <cellStyle name="Обычный 3 63" xfId="3395"/>
    <cellStyle name="Обычный 3 63 2" xfId="7489"/>
    <cellStyle name="Обычный 3 63 2 2" xfId="12128"/>
    <cellStyle name="Обычный 3 63 3" xfId="12127"/>
    <cellStyle name="Обычный 3 64" xfId="3396"/>
    <cellStyle name="Обычный 3 64 2" xfId="7490"/>
    <cellStyle name="Обычный 3 64 2 2" xfId="12130"/>
    <cellStyle name="Обычный 3 64 3" xfId="12129"/>
    <cellStyle name="Обычный 3 65" xfId="3397"/>
    <cellStyle name="Обычный 3 65 2" xfId="7491"/>
    <cellStyle name="Обычный 3 65 2 2" xfId="12132"/>
    <cellStyle name="Обычный 3 65 3" xfId="12131"/>
    <cellStyle name="Обычный 3 66" xfId="3398"/>
    <cellStyle name="Обычный 3 66 2" xfId="7492"/>
    <cellStyle name="Обычный 3 66 2 2" xfId="12134"/>
    <cellStyle name="Обычный 3 66 3" xfId="12133"/>
    <cellStyle name="Обычный 3 67" xfId="3399"/>
    <cellStyle name="Обычный 3 67 2" xfId="7493"/>
    <cellStyle name="Обычный 3 67 2 2" xfId="12136"/>
    <cellStyle name="Обычный 3 67 3" xfId="12135"/>
    <cellStyle name="Обычный 3 68" xfId="3400"/>
    <cellStyle name="Обычный 3 68 2" xfId="7494"/>
    <cellStyle name="Обычный 3 68 2 2" xfId="12138"/>
    <cellStyle name="Обычный 3 68 3" xfId="12137"/>
    <cellStyle name="Обычный 3 69" xfId="3401"/>
    <cellStyle name="Обычный 3 69 2" xfId="7495"/>
    <cellStyle name="Обычный 3 69 2 2" xfId="12140"/>
    <cellStyle name="Обычный 3 69 3" xfId="12139"/>
    <cellStyle name="Обычный 3 7" xfId="3402"/>
    <cellStyle name="Обычный 3 7 2" xfId="7496"/>
    <cellStyle name="Обычный 3 7 2 2" xfId="12142"/>
    <cellStyle name="Обычный 3 7 3" xfId="12141"/>
    <cellStyle name="Обычный 3 70" xfId="3403"/>
    <cellStyle name="Обычный 3 70 2" xfId="7497"/>
    <cellStyle name="Обычный 3 70 2 2" xfId="12144"/>
    <cellStyle name="Обычный 3 70 3" xfId="12143"/>
    <cellStyle name="Обычный 3 71" xfId="3404"/>
    <cellStyle name="Обычный 3 71 2" xfId="7498"/>
    <cellStyle name="Обычный 3 71 2 2" xfId="12146"/>
    <cellStyle name="Обычный 3 71 3" xfId="12145"/>
    <cellStyle name="Обычный 3 72" xfId="3405"/>
    <cellStyle name="Обычный 3 72 2" xfId="7499"/>
    <cellStyle name="Обычный 3 72 2 2" xfId="12148"/>
    <cellStyle name="Обычный 3 72 3" xfId="12147"/>
    <cellStyle name="Обычный 3 73" xfId="3406"/>
    <cellStyle name="Обычный 3 73 2" xfId="7500"/>
    <cellStyle name="Обычный 3 73 2 2" xfId="12150"/>
    <cellStyle name="Обычный 3 73 3" xfId="12149"/>
    <cellStyle name="Обычный 3 74" xfId="3407"/>
    <cellStyle name="Обычный 3 74 2" xfId="7501"/>
    <cellStyle name="Обычный 3 74 2 2" xfId="12152"/>
    <cellStyle name="Обычный 3 74 3" xfId="12151"/>
    <cellStyle name="Обычный 3 75" xfId="3408"/>
    <cellStyle name="Обычный 3 75 2" xfId="7502"/>
    <cellStyle name="Обычный 3 75 2 2" xfId="12154"/>
    <cellStyle name="Обычный 3 75 3" xfId="12153"/>
    <cellStyle name="Обычный 3 76" xfId="3409"/>
    <cellStyle name="Обычный 3 76 2" xfId="7503"/>
    <cellStyle name="Обычный 3 76 2 2" xfId="12156"/>
    <cellStyle name="Обычный 3 76 3" xfId="12155"/>
    <cellStyle name="Обычный 3 77" xfId="3410"/>
    <cellStyle name="Обычный 3 77 2" xfId="7504"/>
    <cellStyle name="Обычный 3 77 2 2" xfId="12158"/>
    <cellStyle name="Обычный 3 77 3" xfId="12157"/>
    <cellStyle name="Обычный 3 78" xfId="3411"/>
    <cellStyle name="Обычный 3 78 2" xfId="7505"/>
    <cellStyle name="Обычный 3 78 2 2" xfId="12160"/>
    <cellStyle name="Обычный 3 78 3" xfId="12159"/>
    <cellStyle name="Обычный 3 79" xfId="3412"/>
    <cellStyle name="Обычный 3 79 2" xfId="7506"/>
    <cellStyle name="Обычный 3 79 2 2" xfId="12162"/>
    <cellStyle name="Обычный 3 79 3" xfId="12161"/>
    <cellStyle name="Обычный 3 8" xfId="3413"/>
    <cellStyle name="Обычный 3 8 2" xfId="7507"/>
    <cellStyle name="Обычный 3 8 2 2" xfId="12164"/>
    <cellStyle name="Обычный 3 8 3" xfId="12163"/>
    <cellStyle name="Обычный 3 80" xfId="3414"/>
    <cellStyle name="Обычный 3 80 2" xfId="3415"/>
    <cellStyle name="Обычный 3 80 2 2" xfId="7509"/>
    <cellStyle name="Обычный 3 80 2 2 2" xfId="12167"/>
    <cellStyle name="Обычный 3 80 2 3" xfId="12166"/>
    <cellStyle name="Обычный 3 80 3" xfId="3416"/>
    <cellStyle name="Обычный 3 80 3 2" xfId="7510"/>
    <cellStyle name="Обычный 3 80 3 2 2" xfId="12169"/>
    <cellStyle name="Обычный 3 80 3 3" xfId="12168"/>
    <cellStyle name="Обычный 3 80 4" xfId="3417"/>
    <cellStyle name="Обычный 3 80 4 2" xfId="7511"/>
    <cellStyle name="Обычный 3 80 4 2 2" xfId="12171"/>
    <cellStyle name="Обычный 3 80 4 3" xfId="12170"/>
    <cellStyle name="Обычный 3 80 5" xfId="3418"/>
    <cellStyle name="Обычный 3 80 5 2" xfId="7512"/>
    <cellStyle name="Обычный 3 80 5 2 2" xfId="12173"/>
    <cellStyle name="Обычный 3 80 5 3" xfId="12172"/>
    <cellStyle name="Обычный 3 80 6" xfId="7508"/>
    <cellStyle name="Обычный 3 80 6 2" xfId="12174"/>
    <cellStyle name="Обычный 3 80 7" xfId="12165"/>
    <cellStyle name="Обычный 3 81" xfId="3419"/>
    <cellStyle name="Обычный 3 81 2" xfId="3420"/>
    <cellStyle name="Обычный 3 81 2 2" xfId="7514"/>
    <cellStyle name="Обычный 3 81 2 2 2" xfId="12177"/>
    <cellStyle name="Обычный 3 81 2 3" xfId="12176"/>
    <cellStyle name="Обычный 3 81 3" xfId="3421"/>
    <cellStyle name="Обычный 3 81 3 2" xfId="7515"/>
    <cellStyle name="Обычный 3 81 3 2 2" xfId="12179"/>
    <cellStyle name="Обычный 3 81 3 3" xfId="12178"/>
    <cellStyle name="Обычный 3 81 4" xfId="3422"/>
    <cellStyle name="Обычный 3 81 4 2" xfId="7516"/>
    <cellStyle name="Обычный 3 81 4 2 2" xfId="12181"/>
    <cellStyle name="Обычный 3 81 4 3" xfId="12180"/>
    <cellStyle name="Обычный 3 81 5" xfId="3423"/>
    <cellStyle name="Обычный 3 81 5 2" xfId="7517"/>
    <cellStyle name="Обычный 3 81 5 2 2" xfId="12183"/>
    <cellStyle name="Обычный 3 81 5 3" xfId="12182"/>
    <cellStyle name="Обычный 3 81 6" xfId="7513"/>
    <cellStyle name="Обычный 3 81 6 2" xfId="12184"/>
    <cellStyle name="Обычный 3 81 7" xfId="12175"/>
    <cellStyle name="Обычный 3 82" xfId="3424"/>
    <cellStyle name="Обычный 3 82 2" xfId="3425"/>
    <cellStyle name="Обычный 3 82 2 2" xfId="7519"/>
    <cellStyle name="Обычный 3 82 2 2 2" xfId="12187"/>
    <cellStyle name="Обычный 3 82 2 3" xfId="12186"/>
    <cellStyle name="Обычный 3 82 3" xfId="3426"/>
    <cellStyle name="Обычный 3 82 3 2" xfId="7520"/>
    <cellStyle name="Обычный 3 82 3 2 2" xfId="12189"/>
    <cellStyle name="Обычный 3 82 3 3" xfId="12188"/>
    <cellStyle name="Обычный 3 82 4" xfId="3427"/>
    <cellStyle name="Обычный 3 82 4 2" xfId="7521"/>
    <cellStyle name="Обычный 3 82 4 2 2" xfId="12191"/>
    <cellStyle name="Обычный 3 82 4 3" xfId="12190"/>
    <cellStyle name="Обычный 3 82 5" xfId="3428"/>
    <cellStyle name="Обычный 3 82 5 2" xfId="7522"/>
    <cellStyle name="Обычный 3 82 5 2 2" xfId="12193"/>
    <cellStyle name="Обычный 3 82 5 3" xfId="12192"/>
    <cellStyle name="Обычный 3 82 6" xfId="7518"/>
    <cellStyle name="Обычный 3 82 6 2" xfId="12194"/>
    <cellStyle name="Обычный 3 82 7" xfId="12185"/>
    <cellStyle name="Обычный 3 83" xfId="3429"/>
    <cellStyle name="Обычный 3 83 2" xfId="3430"/>
    <cellStyle name="Обычный 3 83 2 2" xfId="7524"/>
    <cellStyle name="Обычный 3 83 2 2 2" xfId="12197"/>
    <cellStyle name="Обычный 3 83 2 3" xfId="12196"/>
    <cellStyle name="Обычный 3 83 3" xfId="3431"/>
    <cellStyle name="Обычный 3 83 3 2" xfId="7525"/>
    <cellStyle name="Обычный 3 83 3 2 2" xfId="12199"/>
    <cellStyle name="Обычный 3 83 3 3" xfId="12198"/>
    <cellStyle name="Обычный 3 83 4" xfId="3432"/>
    <cellStyle name="Обычный 3 83 4 2" xfId="7526"/>
    <cellStyle name="Обычный 3 83 4 2 2" xfId="12201"/>
    <cellStyle name="Обычный 3 83 4 3" xfId="12200"/>
    <cellStyle name="Обычный 3 83 5" xfId="3433"/>
    <cellStyle name="Обычный 3 83 5 2" xfId="7527"/>
    <cellStyle name="Обычный 3 83 5 2 2" xfId="12203"/>
    <cellStyle name="Обычный 3 83 5 3" xfId="12202"/>
    <cellStyle name="Обычный 3 83 6" xfId="7523"/>
    <cellStyle name="Обычный 3 83 6 2" xfId="12204"/>
    <cellStyle name="Обычный 3 83 7" xfId="12195"/>
    <cellStyle name="Обычный 3 84" xfId="3434"/>
    <cellStyle name="Обычный 3 84 2" xfId="3435"/>
    <cellStyle name="Обычный 3 84 2 2" xfId="7529"/>
    <cellStyle name="Обычный 3 84 2 2 2" xfId="12207"/>
    <cellStyle name="Обычный 3 84 2 3" xfId="12206"/>
    <cellStyle name="Обычный 3 84 3" xfId="3436"/>
    <cellStyle name="Обычный 3 84 3 2" xfId="7530"/>
    <cellStyle name="Обычный 3 84 3 2 2" xfId="12209"/>
    <cellStyle name="Обычный 3 84 3 3" xfId="12208"/>
    <cellStyle name="Обычный 3 84 4" xfId="3437"/>
    <cellStyle name="Обычный 3 84 4 2" xfId="7531"/>
    <cellStyle name="Обычный 3 84 4 2 2" xfId="12211"/>
    <cellStyle name="Обычный 3 84 4 3" xfId="12210"/>
    <cellStyle name="Обычный 3 84 5" xfId="3438"/>
    <cellStyle name="Обычный 3 84 5 2" xfId="7532"/>
    <cellStyle name="Обычный 3 84 5 2 2" xfId="12213"/>
    <cellStyle name="Обычный 3 84 5 3" xfId="12212"/>
    <cellStyle name="Обычный 3 84 6" xfId="7528"/>
    <cellStyle name="Обычный 3 84 6 2" xfId="12214"/>
    <cellStyle name="Обычный 3 84 7" xfId="12205"/>
    <cellStyle name="Обычный 3 85" xfId="3439"/>
    <cellStyle name="Обычный 3 85 2" xfId="3440"/>
    <cellStyle name="Обычный 3 85 2 2" xfId="7534"/>
    <cellStyle name="Обычный 3 85 2 2 2" xfId="12217"/>
    <cellStyle name="Обычный 3 85 2 3" xfId="12216"/>
    <cellStyle name="Обычный 3 85 3" xfId="3441"/>
    <cellStyle name="Обычный 3 85 3 2" xfId="7535"/>
    <cellStyle name="Обычный 3 85 3 2 2" xfId="12219"/>
    <cellStyle name="Обычный 3 85 3 3" xfId="12218"/>
    <cellStyle name="Обычный 3 85 4" xfId="3442"/>
    <cellStyle name="Обычный 3 85 4 2" xfId="7536"/>
    <cellStyle name="Обычный 3 85 4 2 2" xfId="12221"/>
    <cellStyle name="Обычный 3 85 4 3" xfId="12220"/>
    <cellStyle name="Обычный 3 85 5" xfId="3443"/>
    <cellStyle name="Обычный 3 85 5 2" xfId="7537"/>
    <cellStyle name="Обычный 3 85 5 2 2" xfId="12223"/>
    <cellStyle name="Обычный 3 85 5 3" xfId="12222"/>
    <cellStyle name="Обычный 3 85 6" xfId="7533"/>
    <cellStyle name="Обычный 3 85 6 2" xfId="12224"/>
    <cellStyle name="Обычный 3 85 7" xfId="12215"/>
    <cellStyle name="Обычный 3 86" xfId="3444"/>
    <cellStyle name="Обычный 3 86 2" xfId="3445"/>
    <cellStyle name="Обычный 3 86 2 2" xfId="7539"/>
    <cellStyle name="Обычный 3 86 2 2 2" xfId="12227"/>
    <cellStyle name="Обычный 3 86 2 3" xfId="12226"/>
    <cellStyle name="Обычный 3 86 3" xfId="3446"/>
    <cellStyle name="Обычный 3 86 3 2" xfId="7540"/>
    <cellStyle name="Обычный 3 86 3 2 2" xfId="12229"/>
    <cellStyle name="Обычный 3 86 3 3" xfId="12228"/>
    <cellStyle name="Обычный 3 86 4" xfId="3447"/>
    <cellStyle name="Обычный 3 86 4 2" xfId="7541"/>
    <cellStyle name="Обычный 3 86 4 2 2" xfId="12231"/>
    <cellStyle name="Обычный 3 86 4 3" xfId="12230"/>
    <cellStyle name="Обычный 3 86 5" xfId="3448"/>
    <cellStyle name="Обычный 3 86 5 2" xfId="7542"/>
    <cellStyle name="Обычный 3 86 5 2 2" xfId="12233"/>
    <cellStyle name="Обычный 3 86 5 3" xfId="12232"/>
    <cellStyle name="Обычный 3 86 6" xfId="7538"/>
    <cellStyle name="Обычный 3 86 6 2" xfId="12234"/>
    <cellStyle name="Обычный 3 86 7" xfId="12225"/>
    <cellStyle name="Обычный 3 87" xfId="3449"/>
    <cellStyle name="Обычный 3 87 2" xfId="3450"/>
    <cellStyle name="Обычный 3 87 2 2" xfId="7544"/>
    <cellStyle name="Обычный 3 87 2 2 2" xfId="12237"/>
    <cellStyle name="Обычный 3 87 2 3" xfId="12236"/>
    <cellStyle name="Обычный 3 87 3" xfId="3451"/>
    <cellStyle name="Обычный 3 87 3 2" xfId="7545"/>
    <cellStyle name="Обычный 3 87 3 2 2" xfId="12239"/>
    <cellStyle name="Обычный 3 87 3 3" xfId="12238"/>
    <cellStyle name="Обычный 3 87 4" xfId="3452"/>
    <cellStyle name="Обычный 3 87 4 2" xfId="7546"/>
    <cellStyle name="Обычный 3 87 4 2 2" xfId="12241"/>
    <cellStyle name="Обычный 3 87 4 3" xfId="12240"/>
    <cellStyle name="Обычный 3 87 5" xfId="3453"/>
    <cellStyle name="Обычный 3 87 5 2" xfId="7547"/>
    <cellStyle name="Обычный 3 87 5 2 2" xfId="12243"/>
    <cellStyle name="Обычный 3 87 5 3" xfId="12242"/>
    <cellStyle name="Обычный 3 87 6" xfId="7543"/>
    <cellStyle name="Обычный 3 87 6 2" xfId="12244"/>
    <cellStyle name="Обычный 3 87 7" xfId="12235"/>
    <cellStyle name="Обычный 3 88" xfId="3454"/>
    <cellStyle name="Обычный 3 88 2" xfId="3455"/>
    <cellStyle name="Обычный 3 88 2 2" xfId="7549"/>
    <cellStyle name="Обычный 3 88 2 2 2" xfId="12247"/>
    <cellStyle name="Обычный 3 88 2 3" xfId="12246"/>
    <cellStyle name="Обычный 3 88 3" xfId="3456"/>
    <cellStyle name="Обычный 3 88 3 2" xfId="7550"/>
    <cellStyle name="Обычный 3 88 3 2 2" xfId="12249"/>
    <cellStyle name="Обычный 3 88 3 3" xfId="12248"/>
    <cellStyle name="Обычный 3 88 4" xfId="3457"/>
    <cellStyle name="Обычный 3 88 4 2" xfId="7551"/>
    <cellStyle name="Обычный 3 88 4 2 2" xfId="12251"/>
    <cellStyle name="Обычный 3 88 4 3" xfId="12250"/>
    <cellStyle name="Обычный 3 88 5" xfId="3458"/>
    <cellStyle name="Обычный 3 88 5 2" xfId="7552"/>
    <cellStyle name="Обычный 3 88 5 2 2" xfId="12253"/>
    <cellStyle name="Обычный 3 88 5 3" xfId="12252"/>
    <cellStyle name="Обычный 3 88 6" xfId="7548"/>
    <cellStyle name="Обычный 3 88 6 2" xfId="12254"/>
    <cellStyle name="Обычный 3 88 7" xfId="12245"/>
    <cellStyle name="Обычный 3 89" xfId="3459"/>
    <cellStyle name="Обычный 3 89 2" xfId="3460"/>
    <cellStyle name="Обычный 3 89 2 2" xfId="7554"/>
    <cellStyle name="Обычный 3 89 2 2 2" xfId="12257"/>
    <cellStyle name="Обычный 3 89 2 3" xfId="12256"/>
    <cellStyle name="Обычный 3 89 3" xfId="3461"/>
    <cellStyle name="Обычный 3 89 3 2" xfId="7555"/>
    <cellStyle name="Обычный 3 89 3 2 2" xfId="12259"/>
    <cellStyle name="Обычный 3 89 3 3" xfId="12258"/>
    <cellStyle name="Обычный 3 89 4" xfId="3462"/>
    <cellStyle name="Обычный 3 89 4 2" xfId="7556"/>
    <cellStyle name="Обычный 3 89 4 2 2" xfId="12261"/>
    <cellStyle name="Обычный 3 89 4 3" xfId="12260"/>
    <cellStyle name="Обычный 3 89 5" xfId="3463"/>
    <cellStyle name="Обычный 3 89 5 2" xfId="7557"/>
    <cellStyle name="Обычный 3 89 5 2 2" xfId="12263"/>
    <cellStyle name="Обычный 3 89 5 3" xfId="12262"/>
    <cellStyle name="Обычный 3 89 6" xfId="7553"/>
    <cellStyle name="Обычный 3 89 6 2" xfId="12264"/>
    <cellStyle name="Обычный 3 89 7" xfId="12255"/>
    <cellStyle name="Обычный 3 9" xfId="3464"/>
    <cellStyle name="Обычный 3 9 2" xfId="7558"/>
    <cellStyle name="Обычный 3 9 2 2" xfId="12266"/>
    <cellStyle name="Обычный 3 9 3" xfId="12265"/>
    <cellStyle name="Обычный 3 90" xfId="3465"/>
    <cellStyle name="Обычный 3 90 2" xfId="3466"/>
    <cellStyle name="Обычный 3 90 2 2" xfId="7560"/>
    <cellStyle name="Обычный 3 90 2 2 2" xfId="12269"/>
    <cellStyle name="Обычный 3 90 2 3" xfId="12268"/>
    <cellStyle name="Обычный 3 90 3" xfId="3467"/>
    <cellStyle name="Обычный 3 90 3 2" xfId="7561"/>
    <cellStyle name="Обычный 3 90 3 2 2" xfId="12271"/>
    <cellStyle name="Обычный 3 90 3 3" xfId="12270"/>
    <cellStyle name="Обычный 3 90 4" xfId="3468"/>
    <cellStyle name="Обычный 3 90 4 2" xfId="7562"/>
    <cellStyle name="Обычный 3 90 4 2 2" xfId="12273"/>
    <cellStyle name="Обычный 3 90 4 3" xfId="12272"/>
    <cellStyle name="Обычный 3 90 5" xfId="3469"/>
    <cellStyle name="Обычный 3 90 5 2" xfId="7563"/>
    <cellStyle name="Обычный 3 90 5 2 2" xfId="12275"/>
    <cellStyle name="Обычный 3 90 5 3" xfId="12274"/>
    <cellStyle name="Обычный 3 90 6" xfId="7559"/>
    <cellStyle name="Обычный 3 90 6 2" xfId="12276"/>
    <cellStyle name="Обычный 3 90 7" xfId="12267"/>
    <cellStyle name="Обычный 3 91" xfId="3470"/>
    <cellStyle name="Обычный 3 91 2" xfId="3471"/>
    <cellStyle name="Обычный 3 91 2 2" xfId="7565"/>
    <cellStyle name="Обычный 3 91 2 2 2" xfId="12279"/>
    <cellStyle name="Обычный 3 91 2 3" xfId="12278"/>
    <cellStyle name="Обычный 3 91 3" xfId="3472"/>
    <cellStyle name="Обычный 3 91 3 2" xfId="7566"/>
    <cellStyle name="Обычный 3 91 3 2 2" xfId="12281"/>
    <cellStyle name="Обычный 3 91 3 3" xfId="12280"/>
    <cellStyle name="Обычный 3 91 4" xfId="3473"/>
    <cellStyle name="Обычный 3 91 4 2" xfId="7567"/>
    <cellStyle name="Обычный 3 91 4 2 2" xfId="12283"/>
    <cellStyle name="Обычный 3 91 4 3" xfId="12282"/>
    <cellStyle name="Обычный 3 91 5" xfId="3474"/>
    <cellStyle name="Обычный 3 91 5 2" xfId="7568"/>
    <cellStyle name="Обычный 3 91 5 2 2" xfId="12285"/>
    <cellStyle name="Обычный 3 91 5 3" xfId="12284"/>
    <cellStyle name="Обычный 3 91 6" xfId="7564"/>
    <cellStyle name="Обычный 3 91 6 2" xfId="12286"/>
    <cellStyle name="Обычный 3 91 7" xfId="12277"/>
    <cellStyle name="Обычный 3 92" xfId="3475"/>
    <cellStyle name="Обычный 3 92 2" xfId="3476"/>
    <cellStyle name="Обычный 3 92 2 2" xfId="7570"/>
    <cellStyle name="Обычный 3 92 2 2 2" xfId="12289"/>
    <cellStyle name="Обычный 3 92 2 3" xfId="12288"/>
    <cellStyle name="Обычный 3 92 3" xfId="3477"/>
    <cellStyle name="Обычный 3 92 3 2" xfId="7571"/>
    <cellStyle name="Обычный 3 92 3 2 2" xfId="12291"/>
    <cellStyle name="Обычный 3 92 3 3" xfId="12290"/>
    <cellStyle name="Обычный 3 92 4" xfId="3478"/>
    <cellStyle name="Обычный 3 92 4 2" xfId="7572"/>
    <cellStyle name="Обычный 3 92 4 2 2" xfId="12293"/>
    <cellStyle name="Обычный 3 92 4 3" xfId="12292"/>
    <cellStyle name="Обычный 3 92 5" xfId="3479"/>
    <cellStyle name="Обычный 3 92 5 2" xfId="7573"/>
    <cellStyle name="Обычный 3 92 5 2 2" xfId="12295"/>
    <cellStyle name="Обычный 3 92 5 3" xfId="12294"/>
    <cellStyle name="Обычный 3 92 6" xfId="7569"/>
    <cellStyle name="Обычный 3 92 6 2" xfId="12296"/>
    <cellStyle name="Обычный 3 92 7" xfId="12287"/>
    <cellStyle name="Обычный 3 93" xfId="3480"/>
    <cellStyle name="Обычный 3 93 2" xfId="3481"/>
    <cellStyle name="Обычный 3 93 2 2" xfId="7575"/>
    <cellStyle name="Обычный 3 93 2 2 2" xfId="12299"/>
    <cellStyle name="Обычный 3 93 2 3" xfId="12298"/>
    <cellStyle name="Обычный 3 93 3" xfId="3482"/>
    <cellStyle name="Обычный 3 93 3 2" xfId="7576"/>
    <cellStyle name="Обычный 3 93 3 2 2" xfId="12301"/>
    <cellStyle name="Обычный 3 93 3 3" xfId="12300"/>
    <cellStyle name="Обычный 3 93 4" xfId="3483"/>
    <cellStyle name="Обычный 3 93 4 2" xfId="7577"/>
    <cellStyle name="Обычный 3 93 4 2 2" xfId="12303"/>
    <cellStyle name="Обычный 3 93 4 3" xfId="12302"/>
    <cellStyle name="Обычный 3 93 5" xfId="3484"/>
    <cellStyle name="Обычный 3 93 5 2" xfId="7578"/>
    <cellStyle name="Обычный 3 93 5 2 2" xfId="12305"/>
    <cellStyle name="Обычный 3 93 5 3" xfId="12304"/>
    <cellStyle name="Обычный 3 93 6" xfId="7574"/>
    <cellStyle name="Обычный 3 93 6 2" xfId="12306"/>
    <cellStyle name="Обычный 3 93 7" xfId="12297"/>
    <cellStyle name="Обычный 3 94" xfId="3485"/>
    <cellStyle name="Обычный 3 94 2" xfId="3486"/>
    <cellStyle name="Обычный 3 94 2 2" xfId="7580"/>
    <cellStyle name="Обычный 3 94 2 2 2" xfId="12309"/>
    <cellStyle name="Обычный 3 94 2 3" xfId="12308"/>
    <cellStyle name="Обычный 3 94 3" xfId="3487"/>
    <cellStyle name="Обычный 3 94 3 2" xfId="7581"/>
    <cellStyle name="Обычный 3 94 3 2 2" xfId="12311"/>
    <cellStyle name="Обычный 3 94 3 3" xfId="12310"/>
    <cellStyle name="Обычный 3 94 4" xfId="3488"/>
    <cellStyle name="Обычный 3 94 4 2" xfId="7582"/>
    <cellStyle name="Обычный 3 94 4 2 2" xfId="12313"/>
    <cellStyle name="Обычный 3 94 4 3" xfId="12312"/>
    <cellStyle name="Обычный 3 94 5" xfId="3489"/>
    <cellStyle name="Обычный 3 94 5 2" xfId="7583"/>
    <cellStyle name="Обычный 3 94 5 2 2" xfId="12315"/>
    <cellStyle name="Обычный 3 94 5 3" xfId="12314"/>
    <cellStyle name="Обычный 3 94 6" xfId="7579"/>
    <cellStyle name="Обычный 3 94 6 2" xfId="12316"/>
    <cellStyle name="Обычный 3 94 7" xfId="12307"/>
    <cellStyle name="Обычный 3 95" xfId="3490"/>
    <cellStyle name="Обычный 3 95 2" xfId="3491"/>
    <cellStyle name="Обычный 3 95 2 2" xfId="7585"/>
    <cellStyle name="Обычный 3 95 2 2 2" xfId="12319"/>
    <cellStyle name="Обычный 3 95 2 3" xfId="12318"/>
    <cellStyle name="Обычный 3 95 3" xfId="3492"/>
    <cellStyle name="Обычный 3 95 3 2" xfId="7586"/>
    <cellStyle name="Обычный 3 95 3 2 2" xfId="12321"/>
    <cellStyle name="Обычный 3 95 3 3" xfId="12320"/>
    <cellStyle name="Обычный 3 95 4" xfId="3493"/>
    <cellStyle name="Обычный 3 95 4 2" xfId="7587"/>
    <cellStyle name="Обычный 3 95 4 2 2" xfId="12323"/>
    <cellStyle name="Обычный 3 95 4 3" xfId="12322"/>
    <cellStyle name="Обычный 3 95 5" xfId="3494"/>
    <cellStyle name="Обычный 3 95 5 2" xfId="7588"/>
    <cellStyle name="Обычный 3 95 5 2 2" xfId="12325"/>
    <cellStyle name="Обычный 3 95 5 3" xfId="12324"/>
    <cellStyle name="Обычный 3 95 6" xfId="7584"/>
    <cellStyle name="Обычный 3 95 6 2" xfId="12326"/>
    <cellStyle name="Обычный 3 95 7" xfId="12317"/>
    <cellStyle name="Обычный 3 96" xfId="3495"/>
    <cellStyle name="Обычный 3 96 2" xfId="3496"/>
    <cellStyle name="Обычный 3 96 2 2" xfId="7590"/>
    <cellStyle name="Обычный 3 96 2 2 2" xfId="12329"/>
    <cellStyle name="Обычный 3 96 2 3" xfId="12328"/>
    <cellStyle name="Обычный 3 96 3" xfId="3497"/>
    <cellStyle name="Обычный 3 96 3 2" xfId="7591"/>
    <cellStyle name="Обычный 3 96 3 2 2" xfId="12331"/>
    <cellStyle name="Обычный 3 96 3 3" xfId="12330"/>
    <cellStyle name="Обычный 3 96 4" xfId="3498"/>
    <cellStyle name="Обычный 3 96 4 2" xfId="7592"/>
    <cellStyle name="Обычный 3 96 4 2 2" xfId="12333"/>
    <cellStyle name="Обычный 3 96 4 3" xfId="12332"/>
    <cellStyle name="Обычный 3 96 5" xfId="3499"/>
    <cellStyle name="Обычный 3 96 5 2" xfId="7593"/>
    <cellStyle name="Обычный 3 96 5 2 2" xfId="12335"/>
    <cellStyle name="Обычный 3 96 5 3" xfId="12334"/>
    <cellStyle name="Обычный 3 96 6" xfId="7589"/>
    <cellStyle name="Обычный 3 96 6 2" xfId="12336"/>
    <cellStyle name="Обычный 3 96 7" xfId="12327"/>
    <cellStyle name="Обычный 3 97" xfId="3500"/>
    <cellStyle name="Обычный 3 97 2" xfId="3501"/>
    <cellStyle name="Обычный 3 97 2 2" xfId="7595"/>
    <cellStyle name="Обычный 3 97 2 2 2" xfId="12339"/>
    <cellStyle name="Обычный 3 97 2 3" xfId="12338"/>
    <cellStyle name="Обычный 3 97 3" xfId="3502"/>
    <cellStyle name="Обычный 3 97 3 2" xfId="7596"/>
    <cellStyle name="Обычный 3 97 3 2 2" xfId="12341"/>
    <cellStyle name="Обычный 3 97 3 3" xfId="12340"/>
    <cellStyle name="Обычный 3 97 4" xfId="3503"/>
    <cellStyle name="Обычный 3 97 4 2" xfId="7597"/>
    <cellStyle name="Обычный 3 97 4 2 2" xfId="12343"/>
    <cellStyle name="Обычный 3 97 4 3" xfId="12342"/>
    <cellStyle name="Обычный 3 97 5" xfId="3504"/>
    <cellStyle name="Обычный 3 97 5 2" xfId="7598"/>
    <cellStyle name="Обычный 3 97 5 2 2" xfId="12345"/>
    <cellStyle name="Обычный 3 97 5 3" xfId="12344"/>
    <cellStyle name="Обычный 3 97 6" xfId="7594"/>
    <cellStyle name="Обычный 3 97 6 2" xfId="12346"/>
    <cellStyle name="Обычный 3 97 7" xfId="12337"/>
    <cellStyle name="Обычный 3 98" xfId="3505"/>
    <cellStyle name="Обычный 3 98 2" xfId="3506"/>
    <cellStyle name="Обычный 3 98 2 2" xfId="7600"/>
    <cellStyle name="Обычный 3 98 2 2 2" xfId="12349"/>
    <cellStyle name="Обычный 3 98 2 3" xfId="12348"/>
    <cellStyle name="Обычный 3 98 3" xfId="3507"/>
    <cellStyle name="Обычный 3 98 3 2" xfId="7601"/>
    <cellStyle name="Обычный 3 98 3 2 2" xfId="12351"/>
    <cellStyle name="Обычный 3 98 3 3" xfId="12350"/>
    <cellStyle name="Обычный 3 98 4" xfId="3508"/>
    <cellStyle name="Обычный 3 98 4 2" xfId="7602"/>
    <cellStyle name="Обычный 3 98 4 2 2" xfId="12353"/>
    <cellStyle name="Обычный 3 98 4 3" xfId="12352"/>
    <cellStyle name="Обычный 3 98 5" xfId="3509"/>
    <cellStyle name="Обычный 3 98 5 2" xfId="7603"/>
    <cellStyle name="Обычный 3 98 5 2 2" xfId="12355"/>
    <cellStyle name="Обычный 3 98 5 3" xfId="12354"/>
    <cellStyle name="Обычный 3 98 6" xfId="7599"/>
    <cellStyle name="Обычный 3 98 6 2" xfId="12356"/>
    <cellStyle name="Обычный 3 98 7" xfId="12347"/>
    <cellStyle name="Обычный 3 99" xfId="3510"/>
    <cellStyle name="Обычный 3 99 2" xfId="3511"/>
    <cellStyle name="Обычный 3 99 2 2" xfId="7605"/>
    <cellStyle name="Обычный 3 99 2 2 2" xfId="12359"/>
    <cellStyle name="Обычный 3 99 2 3" xfId="12358"/>
    <cellStyle name="Обычный 3 99 3" xfId="3512"/>
    <cellStyle name="Обычный 3 99 3 2" xfId="7606"/>
    <cellStyle name="Обычный 3 99 3 2 2" xfId="12361"/>
    <cellStyle name="Обычный 3 99 3 3" xfId="12360"/>
    <cellStyle name="Обычный 3 99 4" xfId="3513"/>
    <cellStyle name="Обычный 3 99 4 2" xfId="7607"/>
    <cellStyle name="Обычный 3 99 4 2 2" xfId="12363"/>
    <cellStyle name="Обычный 3 99 4 3" xfId="12362"/>
    <cellStyle name="Обычный 3 99 5" xfId="3514"/>
    <cellStyle name="Обычный 3 99 5 2" xfId="7608"/>
    <cellStyle name="Обычный 3 99 5 2 2" xfId="12365"/>
    <cellStyle name="Обычный 3 99 5 3" xfId="12364"/>
    <cellStyle name="Обычный 3 99 6" xfId="7604"/>
    <cellStyle name="Обычный 3 99 6 2" xfId="12366"/>
    <cellStyle name="Обычный 3 99 7" xfId="12357"/>
    <cellStyle name="Обычный 3_ПЗ-0,2" xfId="3515"/>
    <cellStyle name="Обычный 30" xfId="3516"/>
    <cellStyle name="Обычный 30 2" xfId="3517"/>
    <cellStyle name="Обычный 30 2 2" xfId="7610"/>
    <cellStyle name="Обычный 30 2 2 2" xfId="12369"/>
    <cellStyle name="Обычный 30 2 3" xfId="12368"/>
    <cellStyle name="Обычный 30 3" xfId="3518"/>
    <cellStyle name="Обычный 30 3 2" xfId="7611"/>
    <cellStyle name="Обычный 30 3 2 2" xfId="12371"/>
    <cellStyle name="Обычный 30 3 3" xfId="12370"/>
    <cellStyle name="Обычный 30 4" xfId="3519"/>
    <cellStyle name="Обычный 30 4 2" xfId="7612"/>
    <cellStyle name="Обычный 30 4 2 2" xfId="12373"/>
    <cellStyle name="Обычный 30 4 3" xfId="12372"/>
    <cellStyle name="Обычный 30 5" xfId="3520"/>
    <cellStyle name="Обычный 30 5 2" xfId="7613"/>
    <cellStyle name="Обычный 30 5 2 2" xfId="12375"/>
    <cellStyle name="Обычный 30 5 3" xfId="12374"/>
    <cellStyle name="Обычный 30 6" xfId="7609"/>
    <cellStyle name="Обычный 30 6 2" xfId="12376"/>
    <cellStyle name="Обычный 30 7" xfId="12367"/>
    <cellStyle name="Обычный 31" xfId="3521"/>
    <cellStyle name="Обычный 31 2" xfId="3522"/>
    <cellStyle name="Обычный 31 2 2" xfId="7615"/>
    <cellStyle name="Обычный 31 2 2 2" xfId="12379"/>
    <cellStyle name="Обычный 31 2 3" xfId="12378"/>
    <cellStyle name="Обычный 31 3" xfId="3523"/>
    <cellStyle name="Обычный 31 3 2" xfId="7616"/>
    <cellStyle name="Обычный 31 3 2 2" xfId="12381"/>
    <cellStyle name="Обычный 31 3 3" xfId="12380"/>
    <cellStyle name="Обычный 31 4" xfId="3524"/>
    <cellStyle name="Обычный 31 4 2" xfId="7617"/>
    <cellStyle name="Обычный 31 4 2 2" xfId="12383"/>
    <cellStyle name="Обычный 31 4 3" xfId="12382"/>
    <cellStyle name="Обычный 31 5" xfId="3525"/>
    <cellStyle name="Обычный 31 5 2" xfId="7618"/>
    <cellStyle name="Обычный 31 5 2 2" xfId="12385"/>
    <cellStyle name="Обычный 31 5 3" xfId="12384"/>
    <cellStyle name="Обычный 31 6" xfId="7614"/>
    <cellStyle name="Обычный 31 6 2" xfId="12386"/>
    <cellStyle name="Обычный 31 7" xfId="12377"/>
    <cellStyle name="Обычный 31 8" xfId="13766"/>
    <cellStyle name="Обычный 32" xfId="3526"/>
    <cellStyle name="Обычный 32 2" xfId="3527"/>
    <cellStyle name="Обычный 32 2 2" xfId="7620"/>
    <cellStyle name="Обычный 32 2 2 2" xfId="12389"/>
    <cellStyle name="Обычный 32 2 3" xfId="12388"/>
    <cellStyle name="Обычный 32 3" xfId="3528"/>
    <cellStyle name="Обычный 32 3 2" xfId="7621"/>
    <cellStyle name="Обычный 32 3 2 2" xfId="12391"/>
    <cellStyle name="Обычный 32 3 3" xfId="12390"/>
    <cellStyle name="Обычный 32 4" xfId="3529"/>
    <cellStyle name="Обычный 32 4 2" xfId="7622"/>
    <cellStyle name="Обычный 32 4 2 2" xfId="12393"/>
    <cellStyle name="Обычный 32 4 3" xfId="12392"/>
    <cellStyle name="Обычный 32 5" xfId="3530"/>
    <cellStyle name="Обычный 32 5 2" xfId="7623"/>
    <cellStyle name="Обычный 32 5 2 2" xfId="12395"/>
    <cellStyle name="Обычный 32 5 3" xfId="12394"/>
    <cellStyle name="Обычный 32 6" xfId="7619"/>
    <cellStyle name="Обычный 32 6 2" xfId="12396"/>
    <cellStyle name="Обычный 32 7" xfId="12387"/>
    <cellStyle name="Обычный 33" xfId="3531"/>
    <cellStyle name="Обычный 33 2" xfId="3532"/>
    <cellStyle name="Обычный 33 2 2" xfId="7625"/>
    <cellStyle name="Обычный 33 2 2 2" xfId="12399"/>
    <cellStyle name="Обычный 33 2 3" xfId="12398"/>
    <cellStyle name="Обычный 33 3" xfId="3533"/>
    <cellStyle name="Обычный 33 3 2" xfId="7626"/>
    <cellStyle name="Обычный 33 3 2 2" xfId="12401"/>
    <cellStyle name="Обычный 33 3 3" xfId="12400"/>
    <cellStyle name="Обычный 33 4" xfId="3534"/>
    <cellStyle name="Обычный 33 4 2" xfId="7627"/>
    <cellStyle name="Обычный 33 4 2 2" xfId="12403"/>
    <cellStyle name="Обычный 33 4 3" xfId="12402"/>
    <cellStyle name="Обычный 33 5" xfId="3535"/>
    <cellStyle name="Обычный 33 5 2" xfId="7628"/>
    <cellStyle name="Обычный 33 5 2 2" xfId="12405"/>
    <cellStyle name="Обычный 33 5 3" xfId="12404"/>
    <cellStyle name="Обычный 33 6" xfId="7624"/>
    <cellStyle name="Обычный 33 6 2" xfId="12406"/>
    <cellStyle name="Обычный 33 7" xfId="12397"/>
    <cellStyle name="Обычный 34" xfId="3536"/>
    <cellStyle name="Обычный 34 2" xfId="3537"/>
    <cellStyle name="Обычный 34 2 2" xfId="7630"/>
    <cellStyle name="Обычный 34 2 2 2" xfId="12409"/>
    <cellStyle name="Обычный 34 2 3" xfId="12408"/>
    <cellStyle name="Обычный 34 3" xfId="3538"/>
    <cellStyle name="Обычный 34 3 2" xfId="7631"/>
    <cellStyle name="Обычный 34 3 2 2" xfId="12411"/>
    <cellStyle name="Обычный 34 3 3" xfId="12410"/>
    <cellStyle name="Обычный 34 4" xfId="3539"/>
    <cellStyle name="Обычный 34 4 2" xfId="7632"/>
    <cellStyle name="Обычный 34 4 2 2" xfId="12413"/>
    <cellStyle name="Обычный 34 4 3" xfId="12412"/>
    <cellStyle name="Обычный 34 5" xfId="3540"/>
    <cellStyle name="Обычный 34 5 2" xfId="7633"/>
    <cellStyle name="Обычный 34 5 2 2" xfId="12415"/>
    <cellStyle name="Обычный 34 5 3" xfId="12414"/>
    <cellStyle name="Обычный 34 6" xfId="7629"/>
    <cellStyle name="Обычный 34 6 2" xfId="12416"/>
    <cellStyle name="Обычный 34 7" xfId="12407"/>
    <cellStyle name="Обычный 35" xfId="3541"/>
    <cellStyle name="Обычный 35 2" xfId="3542"/>
    <cellStyle name="Обычный 35 2 2" xfId="7635"/>
    <cellStyle name="Обычный 35 2 2 2" xfId="12419"/>
    <cellStyle name="Обычный 35 2 3" xfId="12418"/>
    <cellStyle name="Обычный 35 3" xfId="3543"/>
    <cellStyle name="Обычный 35 3 2" xfId="7636"/>
    <cellStyle name="Обычный 35 3 2 2" xfId="12421"/>
    <cellStyle name="Обычный 35 3 3" xfId="12420"/>
    <cellStyle name="Обычный 35 4" xfId="3544"/>
    <cellStyle name="Обычный 35 4 2" xfId="7637"/>
    <cellStyle name="Обычный 35 4 2 2" xfId="12423"/>
    <cellStyle name="Обычный 35 4 3" xfId="12422"/>
    <cellStyle name="Обычный 35 5" xfId="3545"/>
    <cellStyle name="Обычный 35 5 2" xfId="7638"/>
    <cellStyle name="Обычный 35 5 2 2" xfId="12425"/>
    <cellStyle name="Обычный 35 5 3" xfId="12424"/>
    <cellStyle name="Обычный 35 6" xfId="7634"/>
    <cellStyle name="Обычный 35 6 2" xfId="12426"/>
    <cellStyle name="Обычный 35 7" xfId="12417"/>
    <cellStyle name="Обычный 36" xfId="3546"/>
    <cellStyle name="Обычный 36 2" xfId="3547"/>
    <cellStyle name="Обычный 36 2 2" xfId="7640"/>
    <cellStyle name="Обычный 36 2 2 2" xfId="12429"/>
    <cellStyle name="Обычный 36 2 3" xfId="12428"/>
    <cellStyle name="Обычный 36 3" xfId="3548"/>
    <cellStyle name="Обычный 36 3 2" xfId="7641"/>
    <cellStyle name="Обычный 36 3 2 2" xfId="12431"/>
    <cellStyle name="Обычный 36 3 3" xfId="12430"/>
    <cellStyle name="Обычный 36 4" xfId="3549"/>
    <cellStyle name="Обычный 36 4 2" xfId="7642"/>
    <cellStyle name="Обычный 36 4 2 2" xfId="12433"/>
    <cellStyle name="Обычный 36 4 3" xfId="12432"/>
    <cellStyle name="Обычный 36 5" xfId="3550"/>
    <cellStyle name="Обычный 36 5 2" xfId="7643"/>
    <cellStyle name="Обычный 36 5 2 2" xfId="12435"/>
    <cellStyle name="Обычный 36 5 3" xfId="12434"/>
    <cellStyle name="Обычный 36 6" xfId="7639"/>
    <cellStyle name="Обычный 36 6 2" xfId="12436"/>
    <cellStyle name="Обычный 36 7" xfId="12427"/>
    <cellStyle name="Обычный 37" xfId="3551"/>
    <cellStyle name="Обычный 37 2" xfId="3552"/>
    <cellStyle name="Обычный 37 2 2" xfId="7645"/>
    <cellStyle name="Обычный 37 2 2 2" xfId="12439"/>
    <cellStyle name="Обычный 37 2 3" xfId="12438"/>
    <cellStyle name="Обычный 37 3" xfId="3553"/>
    <cellStyle name="Обычный 37 3 2" xfId="7646"/>
    <cellStyle name="Обычный 37 3 2 2" xfId="12441"/>
    <cellStyle name="Обычный 37 3 3" xfId="12440"/>
    <cellStyle name="Обычный 37 4" xfId="3554"/>
    <cellStyle name="Обычный 37 4 2" xfId="7647"/>
    <cellStyle name="Обычный 37 4 2 2" xfId="12443"/>
    <cellStyle name="Обычный 37 4 3" xfId="12442"/>
    <cellStyle name="Обычный 37 5" xfId="3555"/>
    <cellStyle name="Обычный 37 5 2" xfId="7648"/>
    <cellStyle name="Обычный 37 5 2 2" xfId="12445"/>
    <cellStyle name="Обычный 37 5 3" xfId="12444"/>
    <cellStyle name="Обычный 37 6" xfId="7644"/>
    <cellStyle name="Обычный 37 6 2" xfId="12446"/>
    <cellStyle name="Обычный 37 7" xfId="12437"/>
    <cellStyle name="Обычный 38" xfId="3556"/>
    <cellStyle name="Обычный 38 2" xfId="3557"/>
    <cellStyle name="Обычный 38 2 2" xfId="7650"/>
    <cellStyle name="Обычный 38 2 2 2" xfId="12449"/>
    <cellStyle name="Обычный 38 2 3" xfId="12448"/>
    <cellStyle name="Обычный 38 3" xfId="3558"/>
    <cellStyle name="Обычный 38 3 2" xfId="7651"/>
    <cellStyle name="Обычный 38 3 2 2" xfId="12451"/>
    <cellStyle name="Обычный 38 3 3" xfId="12450"/>
    <cellStyle name="Обычный 38 4" xfId="3559"/>
    <cellStyle name="Обычный 38 4 2" xfId="7652"/>
    <cellStyle name="Обычный 38 4 2 2" xfId="12453"/>
    <cellStyle name="Обычный 38 4 3" xfId="12452"/>
    <cellStyle name="Обычный 38 5" xfId="3560"/>
    <cellStyle name="Обычный 38 5 2" xfId="7653"/>
    <cellStyle name="Обычный 38 5 2 2" xfId="12455"/>
    <cellStyle name="Обычный 38 5 3" xfId="12454"/>
    <cellStyle name="Обычный 38 6" xfId="7649"/>
    <cellStyle name="Обычный 38 6 2" xfId="12456"/>
    <cellStyle name="Обычный 38 7" xfId="12447"/>
    <cellStyle name="Обычный 39" xfId="3561"/>
    <cellStyle name="Обычный 39 2" xfId="3562"/>
    <cellStyle name="Обычный 39 2 2" xfId="7655"/>
    <cellStyle name="Обычный 39 2 2 2" xfId="12459"/>
    <cellStyle name="Обычный 39 2 3" xfId="12458"/>
    <cellStyle name="Обычный 39 3" xfId="3563"/>
    <cellStyle name="Обычный 39 3 2" xfId="7656"/>
    <cellStyle name="Обычный 39 3 2 2" xfId="12461"/>
    <cellStyle name="Обычный 39 3 3" xfId="12460"/>
    <cellStyle name="Обычный 39 4" xfId="3564"/>
    <cellStyle name="Обычный 39 4 2" xfId="7657"/>
    <cellStyle name="Обычный 39 4 2 2" xfId="12463"/>
    <cellStyle name="Обычный 39 4 3" xfId="12462"/>
    <cellStyle name="Обычный 39 5" xfId="3565"/>
    <cellStyle name="Обычный 39 5 2" xfId="7658"/>
    <cellStyle name="Обычный 39 5 2 2" xfId="12465"/>
    <cellStyle name="Обычный 39 5 3" xfId="12464"/>
    <cellStyle name="Обычный 39 6" xfId="7654"/>
    <cellStyle name="Обычный 39 6 2" xfId="12466"/>
    <cellStyle name="Обычный 39 7" xfId="12457"/>
    <cellStyle name="Обычный 4" xfId="51"/>
    <cellStyle name="Обычный 4 2" xfId="374"/>
    <cellStyle name="Обычный 4 2 2" xfId="3567"/>
    <cellStyle name="Обычный 4 2 2 2" xfId="7661"/>
    <cellStyle name="Обычный 4 2 2 2 2" xfId="12469"/>
    <cellStyle name="Обычный 4 2 2 3" xfId="12468"/>
    <cellStyle name="Обычный 4 2 3" xfId="7660"/>
    <cellStyle name="Обычный 4 2 3 2" xfId="12470"/>
    <cellStyle name="Обычный 4 2 4" xfId="12467"/>
    <cellStyle name="Обычный 4 3" xfId="3566"/>
    <cellStyle name="Обычный 4 3 2" xfId="7662"/>
    <cellStyle name="Обычный 4 3 2 2" xfId="12471"/>
    <cellStyle name="Обычный 4 4" xfId="7659"/>
    <cellStyle name="Обычный 4 4 2" xfId="12472"/>
    <cellStyle name="Обычный 40" xfId="3568"/>
    <cellStyle name="Обычный 40 2" xfId="3569"/>
    <cellStyle name="Обычный 40 2 2" xfId="7664"/>
    <cellStyle name="Обычный 40 2 2 2" xfId="12475"/>
    <cellStyle name="Обычный 40 2 3" xfId="12474"/>
    <cellStyle name="Обычный 40 3" xfId="3570"/>
    <cellStyle name="Обычный 40 3 2" xfId="7665"/>
    <cellStyle name="Обычный 40 3 2 2" xfId="12477"/>
    <cellStyle name="Обычный 40 3 3" xfId="12476"/>
    <cellStyle name="Обычный 40 4" xfId="3571"/>
    <cellStyle name="Обычный 40 4 2" xfId="7666"/>
    <cellStyle name="Обычный 40 4 2 2" xfId="12479"/>
    <cellStyle name="Обычный 40 4 3" xfId="12478"/>
    <cellStyle name="Обычный 40 5" xfId="3572"/>
    <cellStyle name="Обычный 40 5 2" xfId="7667"/>
    <cellStyle name="Обычный 40 5 2 2" xfId="12481"/>
    <cellStyle name="Обычный 40 5 3" xfId="12480"/>
    <cellStyle name="Обычный 40 6" xfId="7663"/>
    <cellStyle name="Обычный 40 6 2" xfId="12482"/>
    <cellStyle name="Обычный 40 7" xfId="12473"/>
    <cellStyle name="Обычный 41" xfId="3573"/>
    <cellStyle name="Обычный 41 2" xfId="3574"/>
    <cellStyle name="Обычный 41 2 2" xfId="7669"/>
    <cellStyle name="Обычный 41 2 2 2" xfId="12485"/>
    <cellStyle name="Обычный 41 2 3" xfId="12484"/>
    <cellStyle name="Обычный 41 3" xfId="3575"/>
    <cellStyle name="Обычный 41 3 2" xfId="7670"/>
    <cellStyle name="Обычный 41 3 2 2" xfId="12487"/>
    <cellStyle name="Обычный 41 3 3" xfId="12486"/>
    <cellStyle name="Обычный 41 4" xfId="3576"/>
    <cellStyle name="Обычный 41 4 2" xfId="7671"/>
    <cellStyle name="Обычный 41 4 2 2" xfId="12489"/>
    <cellStyle name="Обычный 41 4 3" xfId="12488"/>
    <cellStyle name="Обычный 41 5" xfId="3577"/>
    <cellStyle name="Обычный 41 5 2" xfId="7672"/>
    <cellStyle name="Обычный 41 5 2 2" xfId="12491"/>
    <cellStyle name="Обычный 41 5 3" xfId="12490"/>
    <cellStyle name="Обычный 41 6" xfId="7668"/>
    <cellStyle name="Обычный 41 6 2" xfId="12492"/>
    <cellStyle name="Обычный 41 7" xfId="12483"/>
    <cellStyle name="Обычный 42" xfId="3578"/>
    <cellStyle name="Обычный 42 2" xfId="3579"/>
    <cellStyle name="Обычный 42 2 2" xfId="7674"/>
    <cellStyle name="Обычный 42 2 2 2" xfId="12495"/>
    <cellStyle name="Обычный 42 2 3" xfId="12494"/>
    <cellStyle name="Обычный 42 3" xfId="3580"/>
    <cellStyle name="Обычный 42 3 2" xfId="7675"/>
    <cellStyle name="Обычный 42 3 2 2" xfId="12497"/>
    <cellStyle name="Обычный 42 3 3" xfId="12496"/>
    <cellStyle name="Обычный 42 4" xfId="3581"/>
    <cellStyle name="Обычный 42 4 2" xfId="7676"/>
    <cellStyle name="Обычный 42 4 2 2" xfId="12499"/>
    <cellStyle name="Обычный 42 4 3" xfId="12498"/>
    <cellStyle name="Обычный 42 5" xfId="3582"/>
    <cellStyle name="Обычный 42 5 2" xfId="7677"/>
    <cellStyle name="Обычный 42 5 2 2" xfId="12501"/>
    <cellStyle name="Обычный 42 5 3" xfId="12500"/>
    <cellStyle name="Обычный 42 6" xfId="7673"/>
    <cellStyle name="Обычный 42 6 2" xfId="12502"/>
    <cellStyle name="Обычный 42 7" xfId="12493"/>
    <cellStyle name="Обычный 43" xfId="3583"/>
    <cellStyle name="Обычный 43 2" xfId="3584"/>
    <cellStyle name="Обычный 43 2 2" xfId="7679"/>
    <cellStyle name="Обычный 43 2 2 2" xfId="12505"/>
    <cellStyle name="Обычный 43 2 3" xfId="12504"/>
    <cellStyle name="Обычный 43 3" xfId="3585"/>
    <cellStyle name="Обычный 43 3 2" xfId="7680"/>
    <cellStyle name="Обычный 43 3 2 2" xfId="12507"/>
    <cellStyle name="Обычный 43 3 3" xfId="12506"/>
    <cellStyle name="Обычный 43 4" xfId="3586"/>
    <cellStyle name="Обычный 43 4 2" xfId="7681"/>
    <cellStyle name="Обычный 43 4 2 2" xfId="12509"/>
    <cellStyle name="Обычный 43 4 3" xfId="12508"/>
    <cellStyle name="Обычный 43 5" xfId="3587"/>
    <cellStyle name="Обычный 43 5 2" xfId="7682"/>
    <cellStyle name="Обычный 43 5 2 2" xfId="12511"/>
    <cellStyle name="Обычный 43 5 3" xfId="12510"/>
    <cellStyle name="Обычный 43 6" xfId="7678"/>
    <cellStyle name="Обычный 43 6 2" xfId="12512"/>
    <cellStyle name="Обычный 43 7" xfId="12503"/>
    <cellStyle name="Обычный 44" xfId="3588"/>
    <cellStyle name="Обычный 44 2" xfId="3589"/>
    <cellStyle name="Обычный 44 2 2" xfId="7684"/>
    <cellStyle name="Обычный 44 2 2 2" xfId="12515"/>
    <cellStyle name="Обычный 44 2 3" xfId="12514"/>
    <cellStyle name="Обычный 44 3" xfId="3590"/>
    <cellStyle name="Обычный 44 3 2" xfId="7685"/>
    <cellStyle name="Обычный 44 3 2 2" xfId="12517"/>
    <cellStyle name="Обычный 44 3 3" xfId="12516"/>
    <cellStyle name="Обычный 44 4" xfId="3591"/>
    <cellStyle name="Обычный 44 4 2" xfId="7686"/>
    <cellStyle name="Обычный 44 4 2 2" xfId="12519"/>
    <cellStyle name="Обычный 44 4 3" xfId="12518"/>
    <cellStyle name="Обычный 44 5" xfId="3592"/>
    <cellStyle name="Обычный 44 5 2" xfId="7687"/>
    <cellStyle name="Обычный 44 5 2 2" xfId="12521"/>
    <cellStyle name="Обычный 44 5 3" xfId="12520"/>
    <cellStyle name="Обычный 44 6" xfId="7683"/>
    <cellStyle name="Обычный 44 6 2" xfId="12522"/>
    <cellStyle name="Обычный 44 7" xfId="12513"/>
    <cellStyle name="Обычный 45" xfId="3593"/>
    <cellStyle name="Обычный 45 2" xfId="3594"/>
    <cellStyle name="Обычный 45 2 2" xfId="7689"/>
    <cellStyle name="Обычный 45 2 2 2" xfId="12525"/>
    <cellStyle name="Обычный 45 2 3" xfId="12524"/>
    <cellStyle name="Обычный 45 3" xfId="3595"/>
    <cellStyle name="Обычный 45 3 2" xfId="7690"/>
    <cellStyle name="Обычный 45 3 2 2" xfId="12527"/>
    <cellStyle name="Обычный 45 3 3" xfId="12526"/>
    <cellStyle name="Обычный 45 4" xfId="3596"/>
    <cellStyle name="Обычный 45 4 2" xfId="7691"/>
    <cellStyle name="Обычный 45 4 2 2" xfId="12529"/>
    <cellStyle name="Обычный 45 4 3" xfId="12528"/>
    <cellStyle name="Обычный 45 5" xfId="3597"/>
    <cellStyle name="Обычный 45 5 2" xfId="7692"/>
    <cellStyle name="Обычный 45 5 2 2" xfId="12531"/>
    <cellStyle name="Обычный 45 5 3" xfId="12530"/>
    <cellStyle name="Обычный 45 6" xfId="7688"/>
    <cellStyle name="Обычный 45 6 2" xfId="12532"/>
    <cellStyle name="Обычный 45 7" xfId="12523"/>
    <cellStyle name="Обычный 46" xfId="3598"/>
    <cellStyle name="Обычный 46 2" xfId="3599"/>
    <cellStyle name="Обычный 46 2 2" xfId="7694"/>
    <cellStyle name="Обычный 46 2 2 2" xfId="12535"/>
    <cellStyle name="Обычный 46 2 3" xfId="12534"/>
    <cellStyle name="Обычный 46 3" xfId="3600"/>
    <cellStyle name="Обычный 46 3 2" xfId="7695"/>
    <cellStyle name="Обычный 46 3 2 2" xfId="12537"/>
    <cellStyle name="Обычный 46 3 3" xfId="12536"/>
    <cellStyle name="Обычный 46 4" xfId="3601"/>
    <cellStyle name="Обычный 46 4 2" xfId="7696"/>
    <cellStyle name="Обычный 46 4 2 2" xfId="12539"/>
    <cellStyle name="Обычный 46 4 3" xfId="12538"/>
    <cellStyle name="Обычный 46 5" xfId="3602"/>
    <cellStyle name="Обычный 46 5 2" xfId="7697"/>
    <cellStyle name="Обычный 46 5 2 2" xfId="12541"/>
    <cellStyle name="Обычный 46 5 3" xfId="12540"/>
    <cellStyle name="Обычный 46 6" xfId="7693"/>
    <cellStyle name="Обычный 46 6 2" xfId="12542"/>
    <cellStyle name="Обычный 46 7" xfId="12533"/>
    <cellStyle name="Обычный 47" xfId="3603"/>
    <cellStyle name="Обычный 47 2" xfId="3604"/>
    <cellStyle name="Обычный 47 2 2" xfId="7699"/>
    <cellStyle name="Обычный 47 2 2 2" xfId="12545"/>
    <cellStyle name="Обычный 47 2 3" xfId="12544"/>
    <cellStyle name="Обычный 47 3" xfId="3605"/>
    <cellStyle name="Обычный 47 3 2" xfId="7700"/>
    <cellStyle name="Обычный 47 3 2 2" xfId="12547"/>
    <cellStyle name="Обычный 47 3 3" xfId="12546"/>
    <cellStyle name="Обычный 47 4" xfId="3606"/>
    <cellStyle name="Обычный 47 4 2" xfId="7701"/>
    <cellStyle name="Обычный 47 4 2 2" xfId="12549"/>
    <cellStyle name="Обычный 47 4 3" xfId="12548"/>
    <cellStyle name="Обычный 47 5" xfId="3607"/>
    <cellStyle name="Обычный 47 5 2" xfId="7702"/>
    <cellStyle name="Обычный 47 5 2 2" xfId="12551"/>
    <cellStyle name="Обычный 47 5 3" xfId="12550"/>
    <cellStyle name="Обычный 47 6" xfId="7698"/>
    <cellStyle name="Обычный 47 6 2" xfId="12552"/>
    <cellStyle name="Обычный 47 7" xfId="12543"/>
    <cellStyle name="Обычный 48" xfId="3608"/>
    <cellStyle name="Обычный 48 10" xfId="3609"/>
    <cellStyle name="Обычный 48 10 2" xfId="3610"/>
    <cellStyle name="Обычный 48 10 2 2" xfId="7705"/>
    <cellStyle name="Обычный 48 10 2 2 2" xfId="12556"/>
    <cellStyle name="Обычный 48 10 2 3" xfId="12555"/>
    <cellStyle name="Обычный 48 10 3" xfId="3611"/>
    <cellStyle name="Обычный 48 10 3 2" xfId="7706"/>
    <cellStyle name="Обычный 48 10 3 2 2" xfId="12558"/>
    <cellStyle name="Обычный 48 10 3 3" xfId="12557"/>
    <cellStyle name="Обычный 48 10 4" xfId="3612"/>
    <cellStyle name="Обычный 48 10 4 2" xfId="7707"/>
    <cellStyle name="Обычный 48 10 4 2 2" xfId="12560"/>
    <cellStyle name="Обычный 48 10 4 3" xfId="12559"/>
    <cellStyle name="Обычный 48 10 5" xfId="3613"/>
    <cellStyle name="Обычный 48 10 5 2" xfId="7708"/>
    <cellStyle name="Обычный 48 10 5 2 2" xfId="12562"/>
    <cellStyle name="Обычный 48 10 5 3" xfId="12561"/>
    <cellStyle name="Обычный 48 10 6" xfId="7704"/>
    <cellStyle name="Обычный 48 10 6 2" xfId="12563"/>
    <cellStyle name="Обычный 48 10 7" xfId="12554"/>
    <cellStyle name="Обычный 48 11" xfId="3614"/>
    <cellStyle name="Обычный 48 11 2" xfId="3615"/>
    <cellStyle name="Обычный 48 11 2 2" xfId="7710"/>
    <cellStyle name="Обычный 48 11 2 2 2" xfId="12566"/>
    <cellStyle name="Обычный 48 11 2 3" xfId="12565"/>
    <cellStyle name="Обычный 48 11 3" xfId="3616"/>
    <cellStyle name="Обычный 48 11 3 2" xfId="7711"/>
    <cellStyle name="Обычный 48 11 3 2 2" xfId="12568"/>
    <cellStyle name="Обычный 48 11 3 3" xfId="12567"/>
    <cellStyle name="Обычный 48 11 4" xfId="3617"/>
    <cellStyle name="Обычный 48 11 4 2" xfId="7712"/>
    <cellStyle name="Обычный 48 11 4 2 2" xfId="12570"/>
    <cellStyle name="Обычный 48 11 4 3" xfId="12569"/>
    <cellStyle name="Обычный 48 11 5" xfId="3618"/>
    <cellStyle name="Обычный 48 11 5 2" xfId="7713"/>
    <cellStyle name="Обычный 48 11 5 2 2" xfId="12572"/>
    <cellStyle name="Обычный 48 11 5 3" xfId="12571"/>
    <cellStyle name="Обычный 48 11 6" xfId="7709"/>
    <cellStyle name="Обычный 48 11 6 2" xfId="12573"/>
    <cellStyle name="Обычный 48 11 7" xfId="12564"/>
    <cellStyle name="Обычный 48 12" xfId="3619"/>
    <cellStyle name="Обычный 48 12 2" xfId="3620"/>
    <cellStyle name="Обычный 48 12 2 2" xfId="7715"/>
    <cellStyle name="Обычный 48 12 2 2 2" xfId="12576"/>
    <cellStyle name="Обычный 48 12 2 3" xfId="12575"/>
    <cellStyle name="Обычный 48 12 3" xfId="3621"/>
    <cellStyle name="Обычный 48 12 3 2" xfId="7716"/>
    <cellStyle name="Обычный 48 12 3 2 2" xfId="12578"/>
    <cellStyle name="Обычный 48 12 3 3" xfId="12577"/>
    <cellStyle name="Обычный 48 12 4" xfId="3622"/>
    <cellStyle name="Обычный 48 12 4 2" xfId="7717"/>
    <cellStyle name="Обычный 48 12 4 2 2" xfId="12580"/>
    <cellStyle name="Обычный 48 12 4 3" xfId="12579"/>
    <cellStyle name="Обычный 48 12 5" xfId="3623"/>
    <cellStyle name="Обычный 48 12 5 2" xfId="7718"/>
    <cellStyle name="Обычный 48 12 5 2 2" xfId="12582"/>
    <cellStyle name="Обычный 48 12 5 3" xfId="12581"/>
    <cellStyle name="Обычный 48 12 6" xfId="7714"/>
    <cellStyle name="Обычный 48 12 6 2" xfId="12583"/>
    <cellStyle name="Обычный 48 12 7" xfId="12574"/>
    <cellStyle name="Обычный 48 13" xfId="3624"/>
    <cellStyle name="Обычный 48 13 2" xfId="3625"/>
    <cellStyle name="Обычный 48 13 2 2" xfId="7720"/>
    <cellStyle name="Обычный 48 13 2 2 2" xfId="12586"/>
    <cellStyle name="Обычный 48 13 2 3" xfId="12585"/>
    <cellStyle name="Обычный 48 13 3" xfId="3626"/>
    <cellStyle name="Обычный 48 13 3 2" xfId="7721"/>
    <cellStyle name="Обычный 48 13 3 2 2" xfId="12588"/>
    <cellStyle name="Обычный 48 13 3 3" xfId="12587"/>
    <cellStyle name="Обычный 48 13 4" xfId="3627"/>
    <cellStyle name="Обычный 48 13 4 2" xfId="7722"/>
    <cellStyle name="Обычный 48 13 4 2 2" xfId="12590"/>
    <cellStyle name="Обычный 48 13 4 3" xfId="12589"/>
    <cellStyle name="Обычный 48 13 5" xfId="3628"/>
    <cellStyle name="Обычный 48 13 5 2" xfId="7723"/>
    <cellStyle name="Обычный 48 13 5 2 2" xfId="12592"/>
    <cellStyle name="Обычный 48 13 5 3" xfId="12591"/>
    <cellStyle name="Обычный 48 13 6" xfId="7719"/>
    <cellStyle name="Обычный 48 13 6 2" xfId="12593"/>
    <cellStyle name="Обычный 48 13 7" xfId="12584"/>
    <cellStyle name="Обычный 48 14" xfId="3629"/>
    <cellStyle name="Обычный 48 14 2" xfId="7724"/>
    <cellStyle name="Обычный 48 14 2 2" xfId="12595"/>
    <cellStyle name="Обычный 48 14 3" xfId="12594"/>
    <cellStyle name="Обычный 48 15" xfId="3630"/>
    <cellStyle name="Обычный 48 15 2" xfId="7725"/>
    <cellStyle name="Обычный 48 15 2 2" xfId="12597"/>
    <cellStyle name="Обычный 48 15 3" xfId="12596"/>
    <cellStyle name="Обычный 48 16" xfId="3631"/>
    <cellStyle name="Обычный 48 16 2" xfId="7726"/>
    <cellStyle name="Обычный 48 16 2 2" xfId="12599"/>
    <cellStyle name="Обычный 48 16 3" xfId="12598"/>
    <cellStyle name="Обычный 48 17" xfId="3632"/>
    <cellStyle name="Обычный 48 17 2" xfId="7727"/>
    <cellStyle name="Обычный 48 17 2 2" xfId="12601"/>
    <cellStyle name="Обычный 48 17 3" xfId="12600"/>
    <cellStyle name="Обычный 48 18" xfId="3633"/>
    <cellStyle name="Обычный 48 18 2" xfId="7728"/>
    <cellStyle name="Обычный 48 18 2 2" xfId="12603"/>
    <cellStyle name="Обычный 48 18 3" xfId="12602"/>
    <cellStyle name="Обычный 48 19" xfId="3634"/>
    <cellStyle name="Обычный 48 19 2" xfId="7729"/>
    <cellStyle name="Обычный 48 19 2 2" xfId="12605"/>
    <cellStyle name="Обычный 48 19 3" xfId="12604"/>
    <cellStyle name="Обычный 48 2" xfId="3635"/>
    <cellStyle name="Обычный 48 2 2" xfId="3636"/>
    <cellStyle name="Обычный 48 2 2 2" xfId="7731"/>
    <cellStyle name="Обычный 48 2 2 2 2" xfId="12608"/>
    <cellStyle name="Обычный 48 2 2 3" xfId="12607"/>
    <cellStyle name="Обычный 48 2 3" xfId="3637"/>
    <cellStyle name="Обычный 48 2 3 2" xfId="7732"/>
    <cellStyle name="Обычный 48 2 3 2 2" xfId="12610"/>
    <cellStyle name="Обычный 48 2 3 3" xfId="12609"/>
    <cellStyle name="Обычный 48 2 4" xfId="3638"/>
    <cellStyle name="Обычный 48 2 4 2" xfId="7733"/>
    <cellStyle name="Обычный 48 2 4 2 2" xfId="12612"/>
    <cellStyle name="Обычный 48 2 4 3" xfId="12611"/>
    <cellStyle name="Обычный 48 2 5" xfId="3639"/>
    <cellStyle name="Обычный 48 2 5 2" xfId="7734"/>
    <cellStyle name="Обычный 48 2 5 2 2" xfId="12614"/>
    <cellStyle name="Обычный 48 2 5 3" xfId="12613"/>
    <cellStyle name="Обычный 48 2 6" xfId="7730"/>
    <cellStyle name="Обычный 48 2 6 2" xfId="12615"/>
    <cellStyle name="Обычный 48 2 7" xfId="12606"/>
    <cellStyle name="Обычный 48 20" xfId="3640"/>
    <cellStyle name="Обычный 48 20 2" xfId="7735"/>
    <cellStyle name="Обычный 48 20 2 2" xfId="12617"/>
    <cellStyle name="Обычный 48 20 3" xfId="12616"/>
    <cellStyle name="Обычный 48 21" xfId="7703"/>
    <cellStyle name="Обычный 48 21 2" xfId="12618"/>
    <cellStyle name="Обычный 48 22" xfId="12553"/>
    <cellStyle name="Обычный 48 3" xfId="3641"/>
    <cellStyle name="Обычный 48 3 2" xfId="3642"/>
    <cellStyle name="Обычный 48 3 2 2" xfId="7737"/>
    <cellStyle name="Обычный 48 3 2 2 2" xfId="12621"/>
    <cellStyle name="Обычный 48 3 2 3" xfId="12620"/>
    <cellStyle name="Обычный 48 3 3" xfId="3643"/>
    <cellStyle name="Обычный 48 3 3 2" xfId="7738"/>
    <cellStyle name="Обычный 48 3 3 2 2" xfId="12623"/>
    <cellStyle name="Обычный 48 3 3 3" xfId="12622"/>
    <cellStyle name="Обычный 48 3 4" xfId="3644"/>
    <cellStyle name="Обычный 48 3 4 2" xfId="7739"/>
    <cellStyle name="Обычный 48 3 4 2 2" xfId="12625"/>
    <cellStyle name="Обычный 48 3 4 3" xfId="12624"/>
    <cellStyle name="Обычный 48 3 5" xfId="3645"/>
    <cellStyle name="Обычный 48 3 5 2" xfId="7740"/>
    <cellStyle name="Обычный 48 3 5 2 2" xfId="12627"/>
    <cellStyle name="Обычный 48 3 5 3" xfId="12626"/>
    <cellStyle name="Обычный 48 3 6" xfId="7736"/>
    <cellStyle name="Обычный 48 3 6 2" xfId="12628"/>
    <cellStyle name="Обычный 48 3 7" xfId="12619"/>
    <cellStyle name="Обычный 48 4" xfId="3646"/>
    <cellStyle name="Обычный 48 4 2" xfId="3647"/>
    <cellStyle name="Обычный 48 4 2 2" xfId="7742"/>
    <cellStyle name="Обычный 48 4 2 2 2" xfId="12631"/>
    <cellStyle name="Обычный 48 4 2 3" xfId="12630"/>
    <cellStyle name="Обычный 48 4 3" xfId="3648"/>
    <cellStyle name="Обычный 48 4 3 2" xfId="7743"/>
    <cellStyle name="Обычный 48 4 3 2 2" xfId="12633"/>
    <cellStyle name="Обычный 48 4 3 3" xfId="12632"/>
    <cellStyle name="Обычный 48 4 4" xfId="3649"/>
    <cellStyle name="Обычный 48 4 4 2" xfId="7744"/>
    <cellStyle name="Обычный 48 4 4 2 2" xfId="12635"/>
    <cellStyle name="Обычный 48 4 4 3" xfId="12634"/>
    <cellStyle name="Обычный 48 4 5" xfId="3650"/>
    <cellStyle name="Обычный 48 4 5 2" xfId="7745"/>
    <cellStyle name="Обычный 48 4 5 2 2" xfId="12637"/>
    <cellStyle name="Обычный 48 4 5 3" xfId="12636"/>
    <cellStyle name="Обычный 48 4 6" xfId="7741"/>
    <cellStyle name="Обычный 48 4 6 2" xfId="12638"/>
    <cellStyle name="Обычный 48 4 7" xfId="12629"/>
    <cellStyle name="Обычный 48 5" xfId="3651"/>
    <cellStyle name="Обычный 48 5 2" xfId="3652"/>
    <cellStyle name="Обычный 48 5 2 2" xfId="7747"/>
    <cellStyle name="Обычный 48 5 2 2 2" xfId="12641"/>
    <cellStyle name="Обычный 48 5 2 3" xfId="12640"/>
    <cellStyle name="Обычный 48 5 3" xfId="3653"/>
    <cellStyle name="Обычный 48 5 3 2" xfId="7748"/>
    <cellStyle name="Обычный 48 5 3 2 2" xfId="12643"/>
    <cellStyle name="Обычный 48 5 3 3" xfId="12642"/>
    <cellStyle name="Обычный 48 5 4" xfId="3654"/>
    <cellStyle name="Обычный 48 5 4 2" xfId="7749"/>
    <cellStyle name="Обычный 48 5 4 2 2" xfId="12645"/>
    <cellStyle name="Обычный 48 5 4 3" xfId="12644"/>
    <cellStyle name="Обычный 48 5 5" xfId="3655"/>
    <cellStyle name="Обычный 48 5 5 2" xfId="7750"/>
    <cellStyle name="Обычный 48 5 5 2 2" xfId="12647"/>
    <cellStyle name="Обычный 48 5 5 3" xfId="12646"/>
    <cellStyle name="Обычный 48 5 6" xfId="7746"/>
    <cellStyle name="Обычный 48 5 6 2" xfId="12648"/>
    <cellStyle name="Обычный 48 5 7" xfId="12639"/>
    <cellStyle name="Обычный 48 6" xfId="3656"/>
    <cellStyle name="Обычный 48 6 2" xfId="3657"/>
    <cellStyle name="Обычный 48 6 2 2" xfId="7752"/>
    <cellStyle name="Обычный 48 6 2 2 2" xfId="12651"/>
    <cellStyle name="Обычный 48 6 2 3" xfId="12650"/>
    <cellStyle name="Обычный 48 6 3" xfId="3658"/>
    <cellStyle name="Обычный 48 6 3 2" xfId="7753"/>
    <cellStyle name="Обычный 48 6 3 2 2" xfId="12653"/>
    <cellStyle name="Обычный 48 6 3 3" xfId="12652"/>
    <cellStyle name="Обычный 48 6 4" xfId="3659"/>
    <cellStyle name="Обычный 48 6 4 2" xfId="7754"/>
    <cellStyle name="Обычный 48 6 4 2 2" xfId="12655"/>
    <cellStyle name="Обычный 48 6 4 3" xfId="12654"/>
    <cellStyle name="Обычный 48 6 5" xfId="3660"/>
    <cellStyle name="Обычный 48 6 5 2" xfId="7755"/>
    <cellStyle name="Обычный 48 6 5 2 2" xfId="12657"/>
    <cellStyle name="Обычный 48 6 5 3" xfId="12656"/>
    <cellStyle name="Обычный 48 6 6" xfId="7751"/>
    <cellStyle name="Обычный 48 6 6 2" xfId="12658"/>
    <cellStyle name="Обычный 48 6 7" xfId="12649"/>
    <cellStyle name="Обычный 48 7" xfId="3661"/>
    <cellStyle name="Обычный 48 7 2" xfId="3662"/>
    <cellStyle name="Обычный 48 7 2 2" xfId="7757"/>
    <cellStyle name="Обычный 48 7 2 2 2" xfId="12661"/>
    <cellStyle name="Обычный 48 7 2 3" xfId="12660"/>
    <cellStyle name="Обычный 48 7 3" xfId="3663"/>
    <cellStyle name="Обычный 48 7 3 2" xfId="7758"/>
    <cellStyle name="Обычный 48 7 3 2 2" xfId="12663"/>
    <cellStyle name="Обычный 48 7 3 3" xfId="12662"/>
    <cellStyle name="Обычный 48 7 4" xfId="3664"/>
    <cellStyle name="Обычный 48 7 4 2" xfId="7759"/>
    <cellStyle name="Обычный 48 7 4 2 2" xfId="12665"/>
    <cellStyle name="Обычный 48 7 4 3" xfId="12664"/>
    <cellStyle name="Обычный 48 7 5" xfId="3665"/>
    <cellStyle name="Обычный 48 7 5 2" xfId="7760"/>
    <cellStyle name="Обычный 48 7 5 2 2" xfId="12667"/>
    <cellStyle name="Обычный 48 7 5 3" xfId="12666"/>
    <cellStyle name="Обычный 48 7 6" xfId="7756"/>
    <cellStyle name="Обычный 48 7 6 2" xfId="12668"/>
    <cellStyle name="Обычный 48 7 7" xfId="12659"/>
    <cellStyle name="Обычный 48 8" xfId="3666"/>
    <cellStyle name="Обычный 48 8 2" xfId="3667"/>
    <cellStyle name="Обычный 48 8 2 2" xfId="7762"/>
    <cellStyle name="Обычный 48 8 2 2 2" xfId="12671"/>
    <cellStyle name="Обычный 48 8 2 3" xfId="12670"/>
    <cellStyle name="Обычный 48 8 3" xfId="3668"/>
    <cellStyle name="Обычный 48 8 3 2" xfId="7763"/>
    <cellStyle name="Обычный 48 8 3 2 2" xfId="12673"/>
    <cellStyle name="Обычный 48 8 3 3" xfId="12672"/>
    <cellStyle name="Обычный 48 8 4" xfId="3669"/>
    <cellStyle name="Обычный 48 8 4 2" xfId="7764"/>
    <cellStyle name="Обычный 48 8 4 2 2" xfId="12675"/>
    <cellStyle name="Обычный 48 8 4 3" xfId="12674"/>
    <cellStyle name="Обычный 48 8 5" xfId="3670"/>
    <cellStyle name="Обычный 48 8 5 2" xfId="7765"/>
    <cellStyle name="Обычный 48 8 5 2 2" xfId="12677"/>
    <cellStyle name="Обычный 48 8 5 3" xfId="12676"/>
    <cellStyle name="Обычный 48 8 6" xfId="7761"/>
    <cellStyle name="Обычный 48 8 6 2" xfId="12678"/>
    <cellStyle name="Обычный 48 8 7" xfId="12669"/>
    <cellStyle name="Обычный 48 9" xfId="3671"/>
    <cellStyle name="Обычный 48 9 2" xfId="3672"/>
    <cellStyle name="Обычный 48 9 2 2" xfId="7767"/>
    <cellStyle name="Обычный 48 9 2 2 2" xfId="12681"/>
    <cellStyle name="Обычный 48 9 2 3" xfId="12680"/>
    <cellStyle name="Обычный 48 9 3" xfId="3673"/>
    <cellStyle name="Обычный 48 9 3 2" xfId="7768"/>
    <cellStyle name="Обычный 48 9 3 2 2" xfId="12683"/>
    <cellStyle name="Обычный 48 9 3 3" xfId="12682"/>
    <cellStyle name="Обычный 48 9 4" xfId="3674"/>
    <cellStyle name="Обычный 48 9 4 2" xfId="7769"/>
    <cellStyle name="Обычный 48 9 4 2 2" xfId="12685"/>
    <cellStyle name="Обычный 48 9 4 3" xfId="12684"/>
    <cellStyle name="Обычный 48 9 5" xfId="3675"/>
    <cellStyle name="Обычный 48 9 5 2" xfId="7770"/>
    <cellStyle name="Обычный 48 9 5 2 2" xfId="12687"/>
    <cellStyle name="Обычный 48 9 5 3" xfId="12686"/>
    <cellStyle name="Обычный 48 9 6" xfId="7766"/>
    <cellStyle name="Обычный 48 9 6 2" xfId="12688"/>
    <cellStyle name="Обычный 48 9 7" xfId="12679"/>
    <cellStyle name="Обычный 49" xfId="3676"/>
    <cellStyle name="Обычный 49 10" xfId="7771"/>
    <cellStyle name="Обычный 49 10 2" xfId="12689"/>
    <cellStyle name="Обычный 49 2" xfId="3677"/>
    <cellStyle name="Обычный 49 2 2" xfId="7772"/>
    <cellStyle name="Обычный 49 2 2 2" xfId="12690"/>
    <cellStyle name="Обычный 49 3" xfId="3678"/>
    <cellStyle name="Обычный 49 3 2" xfId="7773"/>
    <cellStyle name="Обычный 49 3 2 2" xfId="12691"/>
    <cellStyle name="Обычный 49 4" xfId="3679"/>
    <cellStyle name="Обычный 49 4 2" xfId="7774"/>
    <cellStyle name="Обычный 49 4 2 2" xfId="12692"/>
    <cellStyle name="Обычный 49 5" xfId="3680"/>
    <cellStyle name="Обычный 49 5 2" xfId="7775"/>
    <cellStyle name="Обычный 49 5 2 2" xfId="12693"/>
    <cellStyle name="Обычный 49 6" xfId="3681"/>
    <cellStyle name="Обычный 49 6 2" xfId="7776"/>
    <cellStyle name="Обычный 49 6 2 2" xfId="12694"/>
    <cellStyle name="Обычный 49 7" xfId="3682"/>
    <cellStyle name="Обычный 49 7 2" xfId="7777"/>
    <cellStyle name="Обычный 49 7 2 2" xfId="12695"/>
    <cellStyle name="Обычный 49 8" xfId="3683"/>
    <cellStyle name="Обычный 49 8 2" xfId="7778"/>
    <cellStyle name="Обычный 49 8 2 2" xfId="12696"/>
    <cellStyle name="Обычный 49 9" xfId="3684"/>
    <cellStyle name="Обычный 49 9 2" xfId="7779"/>
    <cellStyle name="Обычный 49 9 2 2" xfId="12697"/>
    <cellStyle name="Обычный 5" xfId="52"/>
    <cellStyle name="Обычный 5 10" xfId="3686"/>
    <cellStyle name="Обычный 5 10 2" xfId="7780"/>
    <cellStyle name="Обычный 5 10 2 2" xfId="12698"/>
    <cellStyle name="Обычный 5 11" xfId="3687"/>
    <cellStyle name="Обычный 5 11 2" xfId="7781"/>
    <cellStyle name="Обычный 5 11 2 2" xfId="12699"/>
    <cellStyle name="Обычный 5 12" xfId="3688"/>
    <cellStyle name="Обычный 5 12 2" xfId="7782"/>
    <cellStyle name="Обычный 5 12 2 2" xfId="12700"/>
    <cellStyle name="Обычный 5 13" xfId="3689"/>
    <cellStyle name="Обычный 5 13 2" xfId="7783"/>
    <cellStyle name="Обычный 5 13 2 2" xfId="12701"/>
    <cellStyle name="Обычный 5 14" xfId="3690"/>
    <cellStyle name="Обычный 5 14 2" xfId="7784"/>
    <cellStyle name="Обычный 5 14 2 2" xfId="12702"/>
    <cellStyle name="Обычный 5 15" xfId="3691"/>
    <cellStyle name="Обычный 5 15 2" xfId="7785"/>
    <cellStyle name="Обычный 5 15 2 2" xfId="12703"/>
    <cellStyle name="Обычный 5 16" xfId="3692"/>
    <cellStyle name="Обычный 5 16 2" xfId="7786"/>
    <cellStyle name="Обычный 5 16 2 2" xfId="12704"/>
    <cellStyle name="Обычный 5 17" xfId="3693"/>
    <cellStyle name="Обычный 5 17 2" xfId="7787"/>
    <cellStyle name="Обычный 5 17 2 2" xfId="12705"/>
    <cellStyle name="Обычный 5 18" xfId="3694"/>
    <cellStyle name="Обычный 5 18 2" xfId="7788"/>
    <cellStyle name="Обычный 5 18 2 2" xfId="12706"/>
    <cellStyle name="Обычный 5 19" xfId="3695"/>
    <cellStyle name="Обычный 5 19 2" xfId="7789"/>
    <cellStyle name="Обычный 5 19 2 2" xfId="12707"/>
    <cellStyle name="Обычный 5 2" xfId="4615"/>
    <cellStyle name="Обычный 5 2 1" xfId="7791"/>
    <cellStyle name="Обычный 5 2 1 2" xfId="12708"/>
    <cellStyle name="Обычный 5 2 10" xfId="7792"/>
    <cellStyle name="Обычный 5 2 10 2" xfId="12709"/>
    <cellStyle name="Обычный 5 2 11" xfId="7790"/>
    <cellStyle name="Обычный 5 2 11 2" xfId="12710"/>
    <cellStyle name="Обычный 5 2 12" xfId="8976"/>
    <cellStyle name="Обычный 5 2 12 2" xfId="12711"/>
    <cellStyle name="Обычный 5 2 2" xfId="3697"/>
    <cellStyle name="Обычный 5 2 2 2" xfId="7793"/>
    <cellStyle name="Обычный 5 2 2 2 2" xfId="12713"/>
    <cellStyle name="Обычный 5 2 2 3" xfId="12712"/>
    <cellStyle name="Обычный 5 2 3" xfId="3698"/>
    <cellStyle name="Обычный 5 2 3 2" xfId="7794"/>
    <cellStyle name="Обычный 5 2 3 2 2" xfId="12715"/>
    <cellStyle name="Обычный 5 2 3 3" xfId="12714"/>
    <cellStyle name="Обычный 5 2 4" xfId="3699"/>
    <cellStyle name="Обычный 5 2 4 2" xfId="7795"/>
    <cellStyle name="Обычный 5 2 4 2 2" xfId="12717"/>
    <cellStyle name="Обычный 5 2 4 3" xfId="12716"/>
    <cellStyle name="Обычный 5 2 5" xfId="3700"/>
    <cellStyle name="Обычный 5 2 5 2" xfId="7796"/>
    <cellStyle name="Обычный 5 2 5 2 2" xfId="12719"/>
    <cellStyle name="Обычный 5 2 5 3" xfId="12718"/>
    <cellStyle name="Обычный 5 2 6" xfId="3701"/>
    <cellStyle name="Обычный 5 2 6 2" xfId="7797"/>
    <cellStyle name="Обычный 5 2 6 2 2" xfId="12721"/>
    <cellStyle name="Обычный 5 2 6 3" xfId="12720"/>
    <cellStyle name="Обычный 5 2 7" xfId="3702"/>
    <cellStyle name="Обычный 5 2 7 2" xfId="7798"/>
    <cellStyle name="Обычный 5 2 7 2 2" xfId="12723"/>
    <cellStyle name="Обычный 5 2 7 3" xfId="12722"/>
    <cellStyle name="Обычный 5 2 8" xfId="3703"/>
    <cellStyle name="Обычный 5 2 8 2" xfId="7799"/>
    <cellStyle name="Обычный 5 2 8 2 2" xfId="12725"/>
    <cellStyle name="Обычный 5 2 8 3" xfId="12724"/>
    <cellStyle name="Обычный 5 2 9" xfId="3696"/>
    <cellStyle name="Обычный 5 2 9 2" xfId="7800"/>
    <cellStyle name="Обычный 5 2 9 2 2" xfId="12726"/>
    <cellStyle name="Обычный 5 20" xfId="3704"/>
    <cellStyle name="Обычный 5 20 2" xfId="7801"/>
    <cellStyle name="Обычный 5 20 2 2" xfId="12727"/>
    <cellStyle name="Обычный 5 21" xfId="3685"/>
    <cellStyle name="Обычный 5 21 2" xfId="7802"/>
    <cellStyle name="Обычный 5 21 2 2" xfId="12729"/>
    <cellStyle name="Обычный 5 21 3" xfId="12728"/>
    <cellStyle name="Обычный 5 22" xfId="4495"/>
    <cellStyle name="Обычный 5 22 2" xfId="12730"/>
    <cellStyle name="Обычный 5 23" xfId="4608"/>
    <cellStyle name="Обычный 5 23 1" xfId="7804"/>
    <cellStyle name="Обычный 5 23 1 2" xfId="12732"/>
    <cellStyle name="Обычный 5 23 2" xfId="7805"/>
    <cellStyle name="Обычный 5 23 2 2" xfId="12733"/>
    <cellStyle name="Обычный 5 23 3" xfId="7803"/>
    <cellStyle name="Обычный 5 23 3 2" xfId="12734"/>
    <cellStyle name="Обычный 5 23 4" xfId="8977"/>
    <cellStyle name="Обычный 5 23 4 2" xfId="12735"/>
    <cellStyle name="Обычный 5 23 5" xfId="12731"/>
    <cellStyle name="Обычный 5 3" xfId="3705"/>
    <cellStyle name="Обычный 5 3 2" xfId="7806"/>
    <cellStyle name="Обычный 5 3 2 2" xfId="12736"/>
    <cellStyle name="Обычный 5 4" xfId="3706"/>
    <cellStyle name="Обычный 5 4 2" xfId="7807"/>
    <cellStyle name="Обычный 5 4 2 2" xfId="12737"/>
    <cellStyle name="Обычный 5 5" xfId="3707"/>
    <cellStyle name="Обычный 5 5 2" xfId="7808"/>
    <cellStyle name="Обычный 5 5 2 2" xfId="12738"/>
    <cellStyle name="Обычный 5 6" xfId="3708"/>
    <cellStyle name="Обычный 5 6 2" xfId="7809"/>
    <cellStyle name="Обычный 5 6 2 2" xfId="12739"/>
    <cellStyle name="Обычный 5 7" xfId="3709"/>
    <cellStyle name="Обычный 5 7 2" xfId="7810"/>
    <cellStyle name="Обычный 5 7 2 2" xfId="12740"/>
    <cellStyle name="Обычный 5 8" xfId="3710"/>
    <cellStyle name="Обычный 5 8 2" xfId="7811"/>
    <cellStyle name="Обычный 5 8 2 2" xfId="12741"/>
    <cellStyle name="Обычный 5 9" xfId="3711"/>
    <cellStyle name="Обычный 5 9 2" xfId="7812"/>
    <cellStyle name="Обычный 5 9 2 2" xfId="12742"/>
    <cellStyle name="Обычный 50" xfId="3712"/>
    <cellStyle name="Обычный 50 2" xfId="3713"/>
    <cellStyle name="Обычный 50 2 2" xfId="7814"/>
    <cellStyle name="Обычный 50 2 2 2" xfId="12745"/>
    <cellStyle name="Обычный 50 2 3" xfId="12744"/>
    <cellStyle name="Обычный 50 3" xfId="3714"/>
    <cellStyle name="Обычный 50 3 2" xfId="7815"/>
    <cellStyle name="Обычный 50 3 2 2" xfId="12747"/>
    <cellStyle name="Обычный 50 3 3" xfId="12746"/>
    <cellStyle name="Обычный 50 4" xfId="3715"/>
    <cellStyle name="Обычный 50 4 2" xfId="7816"/>
    <cellStyle name="Обычный 50 4 2 2" xfId="12749"/>
    <cellStyle name="Обычный 50 4 3" xfId="12748"/>
    <cellStyle name="Обычный 50 5" xfId="7813"/>
    <cellStyle name="Обычный 50 5 2" xfId="12750"/>
    <cellStyle name="Обычный 50 6" xfId="12743"/>
    <cellStyle name="Обычный 51" xfId="3716"/>
    <cellStyle name="Обычный 51 2" xfId="3717"/>
    <cellStyle name="Обычный 51 2 2" xfId="7818"/>
    <cellStyle name="Обычный 51 2 2 2" xfId="12753"/>
    <cellStyle name="Обычный 51 2 3" xfId="12752"/>
    <cellStyle name="Обычный 51 3" xfId="3718"/>
    <cellStyle name="Обычный 51 3 2" xfId="7819"/>
    <cellStyle name="Обычный 51 3 2 2" xfId="12755"/>
    <cellStyle name="Обычный 51 3 3" xfId="12754"/>
    <cellStyle name="Обычный 51 4" xfId="3719"/>
    <cellStyle name="Обычный 51 4 2" xfId="7820"/>
    <cellStyle name="Обычный 51 4 2 2" xfId="12757"/>
    <cellStyle name="Обычный 51 4 3" xfId="12756"/>
    <cellStyle name="Обычный 51 5" xfId="7817"/>
    <cellStyle name="Обычный 51 5 2" xfId="12758"/>
    <cellStyle name="Обычный 51 6" xfId="12751"/>
    <cellStyle name="Обычный 52" xfId="4625"/>
    <cellStyle name="Обычный 52 1" xfId="7822"/>
    <cellStyle name="Обычный 52 1 2" xfId="12760"/>
    <cellStyle name="Обычный 52 2" xfId="7823"/>
    <cellStyle name="Обычный 52 2 2" xfId="12761"/>
    <cellStyle name="Обычный 52 3" xfId="7821"/>
    <cellStyle name="Обычный 52 3 2" xfId="12762"/>
    <cellStyle name="Обычный 52 4" xfId="8978"/>
    <cellStyle name="Обычный 52 4 2" xfId="12763"/>
    <cellStyle name="Обычный 52 5" xfId="12759"/>
    <cellStyle name="Обычный 53" xfId="4628"/>
    <cellStyle name="Обычный 53 1" xfId="7825"/>
    <cellStyle name="Обычный 53 1 2" xfId="12765"/>
    <cellStyle name="Обычный 53 2" xfId="7826"/>
    <cellStyle name="Обычный 53 2 2" xfId="12766"/>
    <cellStyle name="Обычный 53 3" xfId="7824"/>
    <cellStyle name="Обычный 53 3 2" xfId="12767"/>
    <cellStyle name="Обычный 53 4" xfId="8979"/>
    <cellStyle name="Обычный 53 4 2" xfId="12768"/>
    <cellStyle name="Обычный 53 5" xfId="12764"/>
    <cellStyle name="Обычный 54" xfId="4624"/>
    <cellStyle name="Обычный 54 1" xfId="7828"/>
    <cellStyle name="Обычный 54 1 2" xfId="12770"/>
    <cellStyle name="Обычный 54 2" xfId="7829"/>
    <cellStyle name="Обычный 54 2 2" xfId="12771"/>
    <cellStyle name="Обычный 54 3" xfId="7827"/>
    <cellStyle name="Обычный 54 3 2" xfId="12772"/>
    <cellStyle name="Обычный 54 4" xfId="8980"/>
    <cellStyle name="Обычный 54 4 2" xfId="12773"/>
    <cellStyle name="Обычный 54 5" xfId="12769"/>
    <cellStyle name="Обычный 55" xfId="3720"/>
    <cellStyle name="Обычный 55 10" xfId="7830"/>
    <cellStyle name="Обычный 55 10 2" xfId="12775"/>
    <cellStyle name="Обычный 55 11" xfId="12774"/>
    <cellStyle name="Обычный 55 2" xfId="3721"/>
    <cellStyle name="Обычный 55 2 2" xfId="3722"/>
    <cellStyle name="Обычный 55 2 2 2" xfId="7832"/>
    <cellStyle name="Обычный 55 2 2 2 2" xfId="12778"/>
    <cellStyle name="Обычный 55 2 2 3" xfId="12777"/>
    <cellStyle name="Обычный 55 2 3" xfId="3723"/>
    <cellStyle name="Обычный 55 2 3 2" xfId="7833"/>
    <cellStyle name="Обычный 55 2 3 2 2" xfId="12780"/>
    <cellStyle name="Обычный 55 2 3 3" xfId="12779"/>
    <cellStyle name="Обычный 55 2 4" xfId="3724"/>
    <cellStyle name="Обычный 55 2 4 2" xfId="7834"/>
    <cellStyle name="Обычный 55 2 4 2 2" xfId="12782"/>
    <cellStyle name="Обычный 55 2 4 3" xfId="12781"/>
    <cellStyle name="Обычный 55 2 5" xfId="3725"/>
    <cellStyle name="Обычный 55 2 5 2" xfId="7835"/>
    <cellStyle name="Обычный 55 2 5 2 2" xfId="12784"/>
    <cellStyle name="Обычный 55 2 5 3" xfId="12783"/>
    <cellStyle name="Обычный 55 2 6" xfId="7831"/>
    <cellStyle name="Обычный 55 2 6 2" xfId="12785"/>
    <cellStyle name="Обычный 55 2 7" xfId="12776"/>
    <cellStyle name="Обычный 55 3" xfId="3726"/>
    <cellStyle name="Обычный 55 3 2" xfId="3727"/>
    <cellStyle name="Обычный 55 3 2 2" xfId="7837"/>
    <cellStyle name="Обычный 55 3 2 2 2" xfId="12788"/>
    <cellStyle name="Обычный 55 3 2 3" xfId="12787"/>
    <cellStyle name="Обычный 55 3 3" xfId="3728"/>
    <cellStyle name="Обычный 55 3 3 2" xfId="7838"/>
    <cellStyle name="Обычный 55 3 3 2 2" xfId="12790"/>
    <cellStyle name="Обычный 55 3 3 3" xfId="12789"/>
    <cellStyle name="Обычный 55 3 4" xfId="3729"/>
    <cellStyle name="Обычный 55 3 4 2" xfId="7839"/>
    <cellStyle name="Обычный 55 3 4 2 2" xfId="12792"/>
    <cellStyle name="Обычный 55 3 4 3" xfId="12791"/>
    <cellStyle name="Обычный 55 3 5" xfId="3730"/>
    <cellStyle name="Обычный 55 3 5 2" xfId="7840"/>
    <cellStyle name="Обычный 55 3 5 2 2" xfId="12794"/>
    <cellStyle name="Обычный 55 3 5 3" xfId="12793"/>
    <cellStyle name="Обычный 55 3 6" xfId="7836"/>
    <cellStyle name="Обычный 55 3 6 2" xfId="12795"/>
    <cellStyle name="Обычный 55 3 7" xfId="12786"/>
    <cellStyle name="Обычный 55 4" xfId="3731"/>
    <cellStyle name="Обычный 55 4 2" xfId="3732"/>
    <cellStyle name="Обычный 55 4 2 2" xfId="7842"/>
    <cellStyle name="Обычный 55 4 2 2 2" xfId="12798"/>
    <cellStyle name="Обычный 55 4 2 3" xfId="12797"/>
    <cellStyle name="Обычный 55 4 3" xfId="3733"/>
    <cellStyle name="Обычный 55 4 3 2" xfId="7843"/>
    <cellStyle name="Обычный 55 4 3 2 2" xfId="12800"/>
    <cellStyle name="Обычный 55 4 3 3" xfId="12799"/>
    <cellStyle name="Обычный 55 4 4" xfId="3734"/>
    <cellStyle name="Обычный 55 4 4 2" xfId="7844"/>
    <cellStyle name="Обычный 55 4 4 2 2" xfId="12802"/>
    <cellStyle name="Обычный 55 4 4 3" xfId="12801"/>
    <cellStyle name="Обычный 55 4 5" xfId="3735"/>
    <cellStyle name="Обычный 55 4 5 2" xfId="7845"/>
    <cellStyle name="Обычный 55 4 5 2 2" xfId="12804"/>
    <cellStyle name="Обычный 55 4 5 3" xfId="12803"/>
    <cellStyle name="Обычный 55 4 6" xfId="7841"/>
    <cellStyle name="Обычный 55 4 6 2" xfId="12805"/>
    <cellStyle name="Обычный 55 4 7" xfId="12796"/>
    <cellStyle name="Обычный 55 5" xfId="3736"/>
    <cellStyle name="Обычный 55 5 2" xfId="3737"/>
    <cellStyle name="Обычный 55 5 2 2" xfId="7847"/>
    <cellStyle name="Обычный 55 5 2 2 2" xfId="12808"/>
    <cellStyle name="Обычный 55 5 2 3" xfId="12807"/>
    <cellStyle name="Обычный 55 5 3" xfId="3738"/>
    <cellStyle name="Обычный 55 5 3 2" xfId="7848"/>
    <cellStyle name="Обычный 55 5 3 2 2" xfId="12810"/>
    <cellStyle name="Обычный 55 5 3 3" xfId="12809"/>
    <cellStyle name="Обычный 55 5 4" xfId="3739"/>
    <cellStyle name="Обычный 55 5 4 2" xfId="7849"/>
    <cellStyle name="Обычный 55 5 4 2 2" xfId="12812"/>
    <cellStyle name="Обычный 55 5 4 3" xfId="12811"/>
    <cellStyle name="Обычный 55 5 5" xfId="3740"/>
    <cellStyle name="Обычный 55 5 5 2" xfId="7850"/>
    <cellStyle name="Обычный 55 5 5 2 2" xfId="12814"/>
    <cellStyle name="Обычный 55 5 5 3" xfId="12813"/>
    <cellStyle name="Обычный 55 5 6" xfId="7846"/>
    <cellStyle name="Обычный 55 5 6 2" xfId="12815"/>
    <cellStyle name="Обычный 55 5 7" xfId="12806"/>
    <cellStyle name="Обычный 55 6" xfId="3741"/>
    <cellStyle name="Обычный 55 6 2" xfId="3742"/>
    <cellStyle name="Обычный 55 6 2 2" xfId="7852"/>
    <cellStyle name="Обычный 55 6 2 2 2" xfId="12818"/>
    <cellStyle name="Обычный 55 6 2 3" xfId="12817"/>
    <cellStyle name="Обычный 55 6 3" xfId="3743"/>
    <cellStyle name="Обычный 55 6 3 2" xfId="7853"/>
    <cellStyle name="Обычный 55 6 3 2 2" xfId="12820"/>
    <cellStyle name="Обычный 55 6 3 3" xfId="12819"/>
    <cellStyle name="Обычный 55 6 4" xfId="3744"/>
    <cellStyle name="Обычный 55 6 4 2" xfId="7854"/>
    <cellStyle name="Обычный 55 6 4 2 2" xfId="12822"/>
    <cellStyle name="Обычный 55 6 4 3" xfId="12821"/>
    <cellStyle name="Обычный 55 6 5" xfId="3745"/>
    <cellStyle name="Обычный 55 6 5 2" xfId="7855"/>
    <cellStyle name="Обычный 55 6 5 2 2" xfId="12824"/>
    <cellStyle name="Обычный 55 6 5 3" xfId="12823"/>
    <cellStyle name="Обычный 55 6 6" xfId="7851"/>
    <cellStyle name="Обычный 55 6 6 2" xfId="12825"/>
    <cellStyle name="Обычный 55 6 7" xfId="12816"/>
    <cellStyle name="Обычный 55 7" xfId="3746"/>
    <cellStyle name="Обычный 55 7 2" xfId="3747"/>
    <cellStyle name="Обычный 55 7 2 2" xfId="7857"/>
    <cellStyle name="Обычный 55 7 2 2 2" xfId="12828"/>
    <cellStyle name="Обычный 55 7 2 3" xfId="12827"/>
    <cellStyle name="Обычный 55 7 3" xfId="3748"/>
    <cellStyle name="Обычный 55 7 3 2" xfId="7858"/>
    <cellStyle name="Обычный 55 7 3 2 2" xfId="12830"/>
    <cellStyle name="Обычный 55 7 3 3" xfId="12829"/>
    <cellStyle name="Обычный 55 7 4" xfId="3749"/>
    <cellStyle name="Обычный 55 7 4 2" xfId="7859"/>
    <cellStyle name="Обычный 55 7 4 2 2" xfId="12832"/>
    <cellStyle name="Обычный 55 7 4 3" xfId="12831"/>
    <cellStyle name="Обычный 55 7 5" xfId="3750"/>
    <cellStyle name="Обычный 55 7 5 2" xfId="7860"/>
    <cellStyle name="Обычный 55 7 5 2 2" xfId="12834"/>
    <cellStyle name="Обычный 55 7 5 3" xfId="12833"/>
    <cellStyle name="Обычный 55 7 6" xfId="7856"/>
    <cellStyle name="Обычный 55 7 6 2" xfId="12835"/>
    <cellStyle name="Обычный 55 7 7" xfId="12826"/>
    <cellStyle name="Обычный 55 8" xfId="3751"/>
    <cellStyle name="Обычный 55 8 2" xfId="3752"/>
    <cellStyle name="Обычный 55 8 2 2" xfId="7862"/>
    <cellStyle name="Обычный 55 8 2 2 2" xfId="12838"/>
    <cellStyle name="Обычный 55 8 2 3" xfId="12837"/>
    <cellStyle name="Обычный 55 8 3" xfId="3753"/>
    <cellStyle name="Обычный 55 8 3 2" xfId="7863"/>
    <cellStyle name="Обычный 55 8 3 2 2" xfId="12840"/>
    <cellStyle name="Обычный 55 8 3 3" xfId="12839"/>
    <cellStyle name="Обычный 55 8 4" xfId="3754"/>
    <cellStyle name="Обычный 55 8 4 2" xfId="7864"/>
    <cellStyle name="Обычный 55 8 4 2 2" xfId="12842"/>
    <cellStyle name="Обычный 55 8 4 3" xfId="12841"/>
    <cellStyle name="Обычный 55 8 5" xfId="3755"/>
    <cellStyle name="Обычный 55 8 5 2" xfId="7865"/>
    <cellStyle name="Обычный 55 8 5 2 2" xfId="12844"/>
    <cellStyle name="Обычный 55 8 5 3" xfId="12843"/>
    <cellStyle name="Обычный 55 8 6" xfId="7861"/>
    <cellStyle name="Обычный 55 8 6 2" xfId="12845"/>
    <cellStyle name="Обычный 55 8 7" xfId="12836"/>
    <cellStyle name="Обычный 55 9" xfId="3756"/>
    <cellStyle name="Обычный 55 9 2" xfId="7866"/>
    <cellStyle name="Обычный 55 9 2 2" xfId="12847"/>
    <cellStyle name="Обычный 55 9 3" xfId="12846"/>
    <cellStyle name="Обычный 56" xfId="3757"/>
    <cellStyle name="Обычный 56 2" xfId="3758"/>
    <cellStyle name="Обычный 56 2 2" xfId="7868"/>
    <cellStyle name="Обычный 56 2 2 2" xfId="12850"/>
    <cellStyle name="Обычный 56 2 3" xfId="12849"/>
    <cellStyle name="Обычный 56 3" xfId="3759"/>
    <cellStyle name="Обычный 56 3 2" xfId="7869"/>
    <cellStyle name="Обычный 56 3 2 2" xfId="12852"/>
    <cellStyle name="Обычный 56 3 3" xfId="12851"/>
    <cellStyle name="Обычный 56 4" xfId="3760"/>
    <cellStyle name="Обычный 56 4 2" xfId="7870"/>
    <cellStyle name="Обычный 56 4 2 2" xfId="12854"/>
    <cellStyle name="Обычный 56 4 3" xfId="12853"/>
    <cellStyle name="Обычный 56 5" xfId="3761"/>
    <cellStyle name="Обычный 56 5 2" xfId="7871"/>
    <cellStyle name="Обычный 56 5 2 2" xfId="12856"/>
    <cellStyle name="Обычный 56 5 3" xfId="12855"/>
    <cellStyle name="Обычный 56 6" xfId="7867"/>
    <cellStyle name="Обычный 56 6 2" xfId="12857"/>
    <cellStyle name="Обычный 56 7" xfId="12848"/>
    <cellStyle name="Обычный 57" xfId="3762"/>
    <cellStyle name="Обычный 57 2" xfId="3763"/>
    <cellStyle name="Обычный 57 2 2" xfId="7873"/>
    <cellStyle name="Обычный 57 2 2 2" xfId="12860"/>
    <cellStyle name="Обычный 57 2 3" xfId="12859"/>
    <cellStyle name="Обычный 57 3" xfId="3764"/>
    <cellStyle name="Обычный 57 3 2" xfId="7874"/>
    <cellStyle name="Обычный 57 3 2 2" xfId="12862"/>
    <cellStyle name="Обычный 57 3 3" xfId="12861"/>
    <cellStyle name="Обычный 57 4" xfId="3765"/>
    <cellStyle name="Обычный 57 4 2" xfId="7875"/>
    <cellStyle name="Обычный 57 4 2 2" xfId="12864"/>
    <cellStyle name="Обычный 57 4 3" xfId="12863"/>
    <cellStyle name="Обычный 57 5" xfId="3766"/>
    <cellStyle name="Обычный 57 5 2" xfId="7876"/>
    <cellStyle name="Обычный 57 5 2 2" xfId="12866"/>
    <cellStyle name="Обычный 57 5 3" xfId="12865"/>
    <cellStyle name="Обычный 57 6" xfId="7872"/>
    <cellStyle name="Обычный 57 6 2" xfId="12867"/>
    <cellStyle name="Обычный 57 7" xfId="12858"/>
    <cellStyle name="Обычный 58" xfId="3767"/>
    <cellStyle name="Обычный 58 2" xfId="3768"/>
    <cellStyle name="Обычный 58 2 2" xfId="7878"/>
    <cellStyle name="Обычный 58 2 2 2" xfId="12870"/>
    <cellStyle name="Обычный 58 2 3" xfId="12869"/>
    <cellStyle name="Обычный 58 3" xfId="3769"/>
    <cellStyle name="Обычный 58 3 2" xfId="7879"/>
    <cellStyle name="Обычный 58 3 2 2" xfId="12872"/>
    <cellStyle name="Обычный 58 3 3" xfId="12871"/>
    <cellStyle name="Обычный 58 4" xfId="3770"/>
    <cellStyle name="Обычный 58 4 2" xfId="7880"/>
    <cellStyle name="Обычный 58 4 2 2" xfId="12874"/>
    <cellStyle name="Обычный 58 4 3" xfId="12873"/>
    <cellStyle name="Обычный 58 5" xfId="3771"/>
    <cellStyle name="Обычный 58 5 2" xfId="7881"/>
    <cellStyle name="Обычный 58 5 2 2" xfId="12876"/>
    <cellStyle name="Обычный 58 5 3" xfId="12875"/>
    <cellStyle name="Обычный 58 6" xfId="7877"/>
    <cellStyle name="Обычный 58 6 2" xfId="12877"/>
    <cellStyle name="Обычный 58 7" xfId="12868"/>
    <cellStyle name="Обычный 59" xfId="3772"/>
    <cellStyle name="Обычный 59 2" xfId="3773"/>
    <cellStyle name="Обычный 59 2 2" xfId="7883"/>
    <cellStyle name="Обычный 59 2 2 2" xfId="12880"/>
    <cellStyle name="Обычный 59 2 3" xfId="12879"/>
    <cellStyle name="Обычный 59 3" xfId="3774"/>
    <cellStyle name="Обычный 59 3 2" xfId="7884"/>
    <cellStyle name="Обычный 59 3 2 2" xfId="12882"/>
    <cellStyle name="Обычный 59 3 3" xfId="12881"/>
    <cellStyle name="Обычный 59 4" xfId="3775"/>
    <cellStyle name="Обычный 59 4 2" xfId="7885"/>
    <cellStyle name="Обычный 59 4 2 2" xfId="12884"/>
    <cellStyle name="Обычный 59 4 3" xfId="12883"/>
    <cellStyle name="Обычный 59 5" xfId="3776"/>
    <cellStyle name="Обычный 59 5 2" xfId="7886"/>
    <cellStyle name="Обычный 59 5 2 2" xfId="12886"/>
    <cellStyle name="Обычный 59 5 3" xfId="12885"/>
    <cellStyle name="Обычный 59 6" xfId="7882"/>
    <cellStyle name="Обычный 59 6 2" xfId="12887"/>
    <cellStyle name="Обычный 59 7" xfId="12878"/>
    <cellStyle name="Обычный 6" xfId="53"/>
    <cellStyle name="Обычный 6 2" xfId="375"/>
    <cellStyle name="Обычный 6 2 2" xfId="3778"/>
    <cellStyle name="Обычный 6 2 2 2" xfId="7889"/>
    <cellStyle name="Обычный 6 2 2 2 2" xfId="12889"/>
    <cellStyle name="Обычный 6 2 2 3" xfId="12888"/>
    <cellStyle name="Обычный 6 2 3" xfId="7888"/>
    <cellStyle name="Обычный 6 2 3 2" xfId="12890"/>
    <cellStyle name="Обычный 6 3" xfId="3777"/>
    <cellStyle name="Обычный 6 3 2" xfId="7890"/>
    <cellStyle name="Обычный 6 3 2 2" xfId="12892"/>
    <cellStyle name="Обычный 6 3 3" xfId="12891"/>
    <cellStyle name="Обычный 6 4" xfId="4592"/>
    <cellStyle name="Обычный 6 4 2" xfId="7891"/>
    <cellStyle name="Обычный 6 4 2 2" xfId="12894"/>
    <cellStyle name="Обычный 6 4 3" xfId="12893"/>
    <cellStyle name="Обычный 6 5" xfId="4589"/>
    <cellStyle name="Обычный 6 5 2" xfId="7892"/>
    <cellStyle name="Обычный 6 5 2 2" xfId="12896"/>
    <cellStyle name="Обычный 6 5 3" xfId="12895"/>
    <cellStyle name="Обычный 6 6" xfId="4591"/>
    <cellStyle name="Обычный 6 6 2" xfId="7893"/>
    <cellStyle name="Обычный 6 6 2 2" xfId="12898"/>
    <cellStyle name="Обычный 6 6 3" xfId="12897"/>
    <cellStyle name="Обычный 6 7" xfId="4590"/>
    <cellStyle name="Обычный 6 7 2" xfId="7894"/>
    <cellStyle name="Обычный 6 7 2 2" xfId="12900"/>
    <cellStyle name="Обычный 6 7 3" xfId="12899"/>
    <cellStyle name="Обычный 6 8" xfId="7887"/>
    <cellStyle name="Обычный 6 8 2" xfId="12901"/>
    <cellStyle name="Обычный 60" xfId="3779"/>
    <cellStyle name="Обычный 60 2" xfId="3780"/>
    <cellStyle name="Обычный 60 2 2" xfId="7896"/>
    <cellStyle name="Обычный 60 2 2 2" xfId="12904"/>
    <cellStyle name="Обычный 60 2 3" xfId="12903"/>
    <cellStyle name="Обычный 60 3" xfId="3781"/>
    <cellStyle name="Обычный 60 3 2" xfId="7897"/>
    <cellStyle name="Обычный 60 3 2 2" xfId="12906"/>
    <cellStyle name="Обычный 60 3 3" xfId="12905"/>
    <cellStyle name="Обычный 60 4" xfId="3782"/>
    <cellStyle name="Обычный 60 4 2" xfId="7898"/>
    <cellStyle name="Обычный 60 4 2 2" xfId="12908"/>
    <cellStyle name="Обычный 60 4 3" xfId="12907"/>
    <cellStyle name="Обычный 60 5" xfId="3783"/>
    <cellStyle name="Обычный 60 5 2" xfId="7899"/>
    <cellStyle name="Обычный 60 5 2 2" xfId="12910"/>
    <cellStyle name="Обычный 60 5 3" xfId="12909"/>
    <cellStyle name="Обычный 60 6" xfId="7895"/>
    <cellStyle name="Обычный 60 6 2" xfId="12911"/>
    <cellStyle name="Обычный 60 7" xfId="12902"/>
    <cellStyle name="Обычный 61" xfId="3784"/>
    <cellStyle name="Обычный 61 2" xfId="3785"/>
    <cellStyle name="Обычный 61 2 2" xfId="7901"/>
    <cellStyle name="Обычный 61 2 2 2" xfId="12914"/>
    <cellStyle name="Обычный 61 2 3" xfId="12913"/>
    <cellStyle name="Обычный 61 3" xfId="3786"/>
    <cellStyle name="Обычный 61 3 2" xfId="7902"/>
    <cellStyle name="Обычный 61 3 2 2" xfId="12916"/>
    <cellStyle name="Обычный 61 3 3" xfId="12915"/>
    <cellStyle name="Обычный 61 4" xfId="3787"/>
    <cellStyle name="Обычный 61 4 2" xfId="7903"/>
    <cellStyle name="Обычный 61 4 2 2" xfId="12918"/>
    <cellStyle name="Обычный 61 4 3" xfId="12917"/>
    <cellStyle name="Обычный 61 5" xfId="3788"/>
    <cellStyle name="Обычный 61 5 2" xfId="7904"/>
    <cellStyle name="Обычный 61 5 2 2" xfId="12920"/>
    <cellStyle name="Обычный 61 5 3" xfId="12919"/>
    <cellStyle name="Обычный 61 6" xfId="7900"/>
    <cellStyle name="Обычный 61 6 2" xfId="12921"/>
    <cellStyle name="Обычный 61 7" xfId="12912"/>
    <cellStyle name="Обычный 62" xfId="3789"/>
    <cellStyle name="Обычный 62 2" xfId="3790"/>
    <cellStyle name="Обычный 62 2 2" xfId="7906"/>
    <cellStyle name="Обычный 62 2 2 2" xfId="12924"/>
    <cellStyle name="Обычный 62 2 3" xfId="12923"/>
    <cellStyle name="Обычный 62 3" xfId="3791"/>
    <cellStyle name="Обычный 62 3 2" xfId="7907"/>
    <cellStyle name="Обычный 62 3 2 2" xfId="12926"/>
    <cellStyle name="Обычный 62 3 3" xfId="12925"/>
    <cellStyle name="Обычный 62 4" xfId="3792"/>
    <cellStyle name="Обычный 62 4 2" xfId="7908"/>
    <cellStyle name="Обычный 62 4 2 2" xfId="12928"/>
    <cellStyle name="Обычный 62 4 3" xfId="12927"/>
    <cellStyle name="Обычный 62 5" xfId="3793"/>
    <cellStyle name="Обычный 62 5 2" xfId="7909"/>
    <cellStyle name="Обычный 62 5 2 2" xfId="12930"/>
    <cellStyle name="Обычный 62 5 3" xfId="12929"/>
    <cellStyle name="Обычный 62 6" xfId="7905"/>
    <cellStyle name="Обычный 62 6 2" xfId="12931"/>
    <cellStyle name="Обычный 62 7" xfId="12922"/>
    <cellStyle name="Обычный 63" xfId="3794"/>
    <cellStyle name="Обычный 63 2" xfId="3795"/>
    <cellStyle name="Обычный 63 2 2" xfId="7911"/>
    <cellStyle name="Обычный 63 2 2 2" xfId="12934"/>
    <cellStyle name="Обычный 63 2 3" xfId="12933"/>
    <cellStyle name="Обычный 63 3" xfId="3796"/>
    <cellStyle name="Обычный 63 3 2" xfId="7912"/>
    <cellStyle name="Обычный 63 3 2 2" xfId="12936"/>
    <cellStyle name="Обычный 63 3 3" xfId="12935"/>
    <cellStyle name="Обычный 63 4" xfId="3797"/>
    <cellStyle name="Обычный 63 4 2" xfId="7913"/>
    <cellStyle name="Обычный 63 4 2 2" xfId="12938"/>
    <cellStyle name="Обычный 63 4 3" xfId="12937"/>
    <cellStyle name="Обычный 63 5" xfId="3798"/>
    <cellStyle name="Обычный 63 5 2" xfId="7914"/>
    <cellStyle name="Обычный 63 5 2 2" xfId="12940"/>
    <cellStyle name="Обычный 63 5 3" xfId="12939"/>
    <cellStyle name="Обычный 63 6" xfId="7910"/>
    <cellStyle name="Обычный 63 6 2" xfId="12941"/>
    <cellStyle name="Обычный 63 7" xfId="12932"/>
    <cellStyle name="Обычный 64" xfId="3799"/>
    <cellStyle name="Обычный 64 2" xfId="3800"/>
    <cellStyle name="Обычный 64 2 2" xfId="7916"/>
    <cellStyle name="Обычный 64 2 2 2" xfId="12944"/>
    <cellStyle name="Обычный 64 2 3" xfId="12943"/>
    <cellStyle name="Обычный 64 3" xfId="3801"/>
    <cellStyle name="Обычный 64 3 2" xfId="7917"/>
    <cellStyle name="Обычный 64 3 2 2" xfId="12946"/>
    <cellStyle name="Обычный 64 3 3" xfId="12945"/>
    <cellStyle name="Обычный 64 4" xfId="3802"/>
    <cellStyle name="Обычный 64 4 2" xfId="7918"/>
    <cellStyle name="Обычный 64 4 2 2" xfId="12948"/>
    <cellStyle name="Обычный 64 4 3" xfId="12947"/>
    <cellStyle name="Обычный 64 5" xfId="3803"/>
    <cellStyle name="Обычный 64 5 2" xfId="7919"/>
    <cellStyle name="Обычный 64 5 2 2" xfId="12950"/>
    <cellStyle name="Обычный 64 5 3" xfId="12949"/>
    <cellStyle name="Обычный 64 6" xfId="7915"/>
    <cellStyle name="Обычный 64 6 2" xfId="12951"/>
    <cellStyle name="Обычный 64 7" xfId="12942"/>
    <cellStyle name="Обычный 65" xfId="3804"/>
    <cellStyle name="Обычный 65 2" xfId="3805"/>
    <cellStyle name="Обычный 65 2 2" xfId="7921"/>
    <cellStyle name="Обычный 65 2 2 2" xfId="12954"/>
    <cellStyle name="Обычный 65 2 3" xfId="12953"/>
    <cellStyle name="Обычный 65 3" xfId="3806"/>
    <cellStyle name="Обычный 65 3 2" xfId="7922"/>
    <cellStyle name="Обычный 65 3 2 2" xfId="12956"/>
    <cellStyle name="Обычный 65 3 3" xfId="12955"/>
    <cellStyle name="Обычный 65 4" xfId="3807"/>
    <cellStyle name="Обычный 65 4 2" xfId="7923"/>
    <cellStyle name="Обычный 65 4 2 2" xfId="12958"/>
    <cellStyle name="Обычный 65 4 3" xfId="12957"/>
    <cellStyle name="Обычный 65 5" xfId="3808"/>
    <cellStyle name="Обычный 65 5 2" xfId="7924"/>
    <cellStyle name="Обычный 65 5 2 2" xfId="12960"/>
    <cellStyle name="Обычный 65 5 3" xfId="12959"/>
    <cellStyle name="Обычный 65 6" xfId="7920"/>
    <cellStyle name="Обычный 65 6 2" xfId="12961"/>
    <cellStyle name="Обычный 65 7" xfId="12952"/>
    <cellStyle name="Обычный 66" xfId="3809"/>
    <cellStyle name="Обычный 66 2" xfId="3810"/>
    <cellStyle name="Обычный 66 2 2" xfId="7926"/>
    <cellStyle name="Обычный 66 2 2 2" xfId="12964"/>
    <cellStyle name="Обычный 66 2 3" xfId="12963"/>
    <cellStyle name="Обычный 66 3" xfId="3811"/>
    <cellStyle name="Обычный 66 3 2" xfId="7927"/>
    <cellStyle name="Обычный 66 3 2 2" xfId="12966"/>
    <cellStyle name="Обычный 66 3 3" xfId="12965"/>
    <cellStyle name="Обычный 66 4" xfId="3812"/>
    <cellStyle name="Обычный 66 4 2" xfId="7928"/>
    <cellStyle name="Обычный 66 4 2 2" xfId="12968"/>
    <cellStyle name="Обычный 66 4 3" xfId="12967"/>
    <cellStyle name="Обычный 66 5" xfId="3813"/>
    <cellStyle name="Обычный 66 5 2" xfId="7929"/>
    <cellStyle name="Обычный 66 5 2 2" xfId="12970"/>
    <cellStyle name="Обычный 66 5 3" xfId="12969"/>
    <cellStyle name="Обычный 66 6" xfId="7925"/>
    <cellStyle name="Обычный 66 6 2" xfId="12971"/>
    <cellStyle name="Обычный 66 7" xfId="12962"/>
    <cellStyle name="Обычный 67" xfId="4627"/>
    <cellStyle name="Обычный 67 1" xfId="7931"/>
    <cellStyle name="Обычный 67 1 2" xfId="12973"/>
    <cellStyle name="Обычный 67 2" xfId="7932"/>
    <cellStyle name="Обычный 67 2 2" xfId="12974"/>
    <cellStyle name="Обычный 67 3" xfId="7930"/>
    <cellStyle name="Обычный 67 3 2" xfId="12975"/>
    <cellStyle name="Обычный 67 4" xfId="8981"/>
    <cellStyle name="Обычный 67 4 2" xfId="12976"/>
    <cellStyle name="Обычный 67 5" xfId="12972"/>
    <cellStyle name="Обычный 68" xfId="4617"/>
    <cellStyle name="Обычный 68 1" xfId="7934"/>
    <cellStyle name="Обычный 68 1 2" xfId="12978"/>
    <cellStyle name="Обычный 68 2" xfId="7935"/>
    <cellStyle name="Обычный 68 2 2" xfId="12979"/>
    <cellStyle name="Обычный 68 3" xfId="7933"/>
    <cellStyle name="Обычный 68 3 2" xfId="12980"/>
    <cellStyle name="Обычный 68 4" xfId="8982"/>
    <cellStyle name="Обычный 68 4 2" xfId="12981"/>
    <cellStyle name="Обычный 68 5" xfId="12977"/>
    <cellStyle name="Обычный 69" xfId="4626"/>
    <cellStyle name="Обычный 69 1" xfId="7937"/>
    <cellStyle name="Обычный 69 1 2" xfId="12983"/>
    <cellStyle name="Обычный 69 2" xfId="7938"/>
    <cellStyle name="Обычный 69 2 2" xfId="12984"/>
    <cellStyle name="Обычный 69 3" xfId="7936"/>
    <cellStyle name="Обычный 69 3 2" xfId="12985"/>
    <cellStyle name="Обычный 69 4" xfId="8983"/>
    <cellStyle name="Обычный 69 4 2" xfId="12986"/>
    <cellStyle name="Обычный 69 5" xfId="12982"/>
    <cellStyle name="Обычный 7" xfId="64"/>
    <cellStyle name="Обычный 7 2" xfId="75"/>
    <cellStyle name="Обычный 7 2 2" xfId="3815"/>
    <cellStyle name="Обычный 7 2 2 2" xfId="7941"/>
    <cellStyle name="Обычный 7 2 2 2 2" xfId="12988"/>
    <cellStyle name="Обычный 7 2 2 3" xfId="12987"/>
    <cellStyle name="Обычный 7 2 3" xfId="7940"/>
    <cellStyle name="Обычный 7 2 3 2" xfId="12989"/>
    <cellStyle name="Обычный 7 3" xfId="3814"/>
    <cellStyle name="Обычный 7 3 2" xfId="7942"/>
    <cellStyle name="Обычный 7 3 2 2" xfId="12991"/>
    <cellStyle name="Обычный 7 3 3" xfId="12990"/>
    <cellStyle name="Обычный 7 4" xfId="7939"/>
    <cellStyle name="Обычный 7 4 2" xfId="12992"/>
    <cellStyle name="Обычный 70" xfId="3816"/>
    <cellStyle name="Обычный 70 2" xfId="3817"/>
    <cellStyle name="Обычный 70 2 2" xfId="7944"/>
    <cellStyle name="Обычный 70 2 2 2" xfId="12995"/>
    <cellStyle name="Обычный 70 2 3" xfId="12994"/>
    <cellStyle name="Обычный 70 3" xfId="3818"/>
    <cellStyle name="Обычный 70 3 2" xfId="7945"/>
    <cellStyle name="Обычный 70 3 2 2" xfId="12997"/>
    <cellStyle name="Обычный 70 3 3" xfId="12996"/>
    <cellStyle name="Обычный 70 4" xfId="3819"/>
    <cellStyle name="Обычный 70 4 2" xfId="7946"/>
    <cellStyle name="Обычный 70 4 2 2" xfId="12999"/>
    <cellStyle name="Обычный 70 4 3" xfId="12998"/>
    <cellStyle name="Обычный 70 5" xfId="3820"/>
    <cellStyle name="Обычный 70 5 2" xfId="7947"/>
    <cellStyle name="Обычный 70 5 2 2" xfId="13001"/>
    <cellStyle name="Обычный 70 5 3" xfId="13000"/>
    <cellStyle name="Обычный 70 6" xfId="7943"/>
    <cellStyle name="Обычный 70 6 2" xfId="13002"/>
    <cellStyle name="Обычный 70 7" xfId="12993"/>
    <cellStyle name="Обычный 71" xfId="3821"/>
    <cellStyle name="Обычный 71 2" xfId="3822"/>
    <cellStyle name="Обычный 71 2 2" xfId="7949"/>
    <cellStyle name="Обычный 71 2 2 2" xfId="13005"/>
    <cellStyle name="Обычный 71 2 3" xfId="13004"/>
    <cellStyle name="Обычный 71 3" xfId="3823"/>
    <cellStyle name="Обычный 71 3 2" xfId="7950"/>
    <cellStyle name="Обычный 71 3 2 2" xfId="13007"/>
    <cellStyle name="Обычный 71 3 3" xfId="13006"/>
    <cellStyle name="Обычный 71 4" xfId="3824"/>
    <cellStyle name="Обычный 71 4 2" xfId="7951"/>
    <cellStyle name="Обычный 71 4 2 2" xfId="13009"/>
    <cellStyle name="Обычный 71 4 3" xfId="13008"/>
    <cellStyle name="Обычный 71 5" xfId="3825"/>
    <cellStyle name="Обычный 71 5 2" xfId="7952"/>
    <cellStyle name="Обычный 71 5 2 2" xfId="13011"/>
    <cellStyle name="Обычный 71 5 3" xfId="13010"/>
    <cellStyle name="Обычный 71 6" xfId="7948"/>
    <cellStyle name="Обычный 71 6 2" xfId="13012"/>
    <cellStyle name="Обычный 71 7" xfId="13003"/>
    <cellStyle name="Обычный 72" xfId="3826"/>
    <cellStyle name="Обычный 72 2" xfId="3827"/>
    <cellStyle name="Обычный 72 2 2" xfId="7954"/>
    <cellStyle name="Обычный 72 2 2 2" xfId="13015"/>
    <cellStyle name="Обычный 72 2 3" xfId="13014"/>
    <cellStyle name="Обычный 72 3" xfId="3828"/>
    <cellStyle name="Обычный 72 3 2" xfId="7955"/>
    <cellStyle name="Обычный 72 3 2 2" xfId="13017"/>
    <cellStyle name="Обычный 72 3 3" xfId="13016"/>
    <cellStyle name="Обычный 72 4" xfId="3829"/>
    <cellStyle name="Обычный 72 4 2" xfId="7956"/>
    <cellStyle name="Обычный 72 4 2 2" xfId="13019"/>
    <cellStyle name="Обычный 72 4 3" xfId="13018"/>
    <cellStyle name="Обычный 72 5" xfId="3830"/>
    <cellStyle name="Обычный 72 5 2" xfId="7957"/>
    <cellStyle name="Обычный 72 5 2 2" xfId="13021"/>
    <cellStyle name="Обычный 72 5 3" xfId="13020"/>
    <cellStyle name="Обычный 72 6" xfId="7953"/>
    <cellStyle name="Обычный 72 6 2" xfId="13022"/>
    <cellStyle name="Обычный 72 7" xfId="13013"/>
    <cellStyle name="Обычный 73" xfId="3831"/>
    <cellStyle name="Обычный 73 2" xfId="3832"/>
    <cellStyle name="Обычный 73 2 2" xfId="7959"/>
    <cellStyle name="Обычный 73 2 2 2" xfId="13025"/>
    <cellStyle name="Обычный 73 2 3" xfId="13024"/>
    <cellStyle name="Обычный 73 3" xfId="3833"/>
    <cellStyle name="Обычный 73 3 2" xfId="7960"/>
    <cellStyle name="Обычный 73 3 2 2" xfId="13027"/>
    <cellStyle name="Обычный 73 3 3" xfId="13026"/>
    <cellStyle name="Обычный 73 4" xfId="3834"/>
    <cellStyle name="Обычный 73 4 2" xfId="7961"/>
    <cellStyle name="Обычный 73 4 2 2" xfId="13029"/>
    <cellStyle name="Обычный 73 4 3" xfId="13028"/>
    <cellStyle name="Обычный 73 5" xfId="3835"/>
    <cellStyle name="Обычный 73 5 2" xfId="7962"/>
    <cellStyle name="Обычный 73 5 2 2" xfId="13031"/>
    <cellStyle name="Обычный 73 5 3" xfId="13030"/>
    <cellStyle name="Обычный 73 6" xfId="7958"/>
    <cellStyle name="Обычный 73 6 2" xfId="13032"/>
    <cellStyle name="Обычный 73 7" xfId="13023"/>
    <cellStyle name="Обычный 74" xfId="3836"/>
    <cellStyle name="Обычный 74 2" xfId="3837"/>
    <cellStyle name="Обычный 74 2 2" xfId="7964"/>
    <cellStyle name="Обычный 74 2 2 2" xfId="13035"/>
    <cellStyle name="Обычный 74 2 3" xfId="13034"/>
    <cellStyle name="Обычный 74 3" xfId="3838"/>
    <cellStyle name="Обычный 74 3 2" xfId="7965"/>
    <cellStyle name="Обычный 74 3 2 2" xfId="13037"/>
    <cellStyle name="Обычный 74 3 3" xfId="13036"/>
    <cellStyle name="Обычный 74 4" xfId="3839"/>
    <cellStyle name="Обычный 74 4 2" xfId="7966"/>
    <cellStyle name="Обычный 74 4 2 2" xfId="13039"/>
    <cellStyle name="Обычный 74 4 3" xfId="13038"/>
    <cellStyle name="Обычный 74 5" xfId="3840"/>
    <cellStyle name="Обычный 74 5 2" xfId="7967"/>
    <cellStyle name="Обычный 74 5 2 2" xfId="13041"/>
    <cellStyle name="Обычный 74 5 3" xfId="13040"/>
    <cellStyle name="Обычный 74 6" xfId="7963"/>
    <cellStyle name="Обычный 74 6 2" xfId="13042"/>
    <cellStyle name="Обычный 74 7" xfId="13033"/>
    <cellStyle name="Обычный 75" xfId="3841"/>
    <cellStyle name="Обычный 75 2" xfId="3842"/>
    <cellStyle name="Обычный 75 2 2" xfId="7969"/>
    <cellStyle name="Обычный 75 2 2 2" xfId="13045"/>
    <cellStyle name="Обычный 75 2 3" xfId="13044"/>
    <cellStyle name="Обычный 75 3" xfId="3843"/>
    <cellStyle name="Обычный 75 3 2" xfId="7970"/>
    <cellStyle name="Обычный 75 3 2 2" xfId="13047"/>
    <cellStyle name="Обычный 75 3 3" xfId="13046"/>
    <cellStyle name="Обычный 75 4" xfId="3844"/>
    <cellStyle name="Обычный 75 4 2" xfId="7971"/>
    <cellStyle name="Обычный 75 4 2 2" xfId="13049"/>
    <cellStyle name="Обычный 75 4 3" xfId="13048"/>
    <cellStyle name="Обычный 75 5" xfId="3845"/>
    <cellStyle name="Обычный 75 5 2" xfId="7972"/>
    <cellStyle name="Обычный 75 5 2 2" xfId="13051"/>
    <cellStyle name="Обычный 75 5 3" xfId="13050"/>
    <cellStyle name="Обычный 75 6" xfId="7968"/>
    <cellStyle name="Обычный 75 6 2" xfId="13052"/>
    <cellStyle name="Обычный 75 7" xfId="13043"/>
    <cellStyle name="Обычный 76" xfId="3846"/>
    <cellStyle name="Обычный 76 2" xfId="3847"/>
    <cellStyle name="Обычный 76 2 2" xfId="7974"/>
    <cellStyle name="Обычный 76 2 2 2" xfId="13055"/>
    <cellStyle name="Обычный 76 2 3" xfId="13054"/>
    <cellStyle name="Обычный 76 3" xfId="7973"/>
    <cellStyle name="Обычный 76 3 2" xfId="13056"/>
    <cellStyle name="Обычный 76 4" xfId="13053"/>
    <cellStyle name="Обычный 77" xfId="3848"/>
    <cellStyle name="Обычный 77 2" xfId="3849"/>
    <cellStyle name="Обычный 77 2 2" xfId="7976"/>
    <cellStyle name="Обычный 77 2 2 2" xfId="13059"/>
    <cellStyle name="Обычный 77 2 3" xfId="13058"/>
    <cellStyle name="Обычный 77 3" xfId="7975"/>
    <cellStyle name="Обычный 77 3 2" xfId="13060"/>
    <cellStyle name="Обычный 77 4" xfId="13057"/>
    <cellStyle name="Обычный 78" xfId="4618"/>
    <cellStyle name="Обычный 78 1" xfId="7978"/>
    <cellStyle name="Обычный 78 1 2" xfId="13062"/>
    <cellStyle name="Обычный 78 2" xfId="7979"/>
    <cellStyle name="Обычный 78 2 2" xfId="13063"/>
    <cellStyle name="Обычный 78 3" xfId="7977"/>
    <cellStyle name="Обычный 78 3 2" xfId="13064"/>
    <cellStyle name="Обычный 78 4" xfId="8984"/>
    <cellStyle name="Обычный 78 4 2" xfId="13065"/>
    <cellStyle name="Обычный 78 5" xfId="13061"/>
    <cellStyle name="Обычный 79" xfId="4455"/>
    <cellStyle name="Обычный 79 2" xfId="7980"/>
    <cellStyle name="Обычный 79 2 2" xfId="13066"/>
    <cellStyle name="Обычный 8" xfId="54"/>
    <cellStyle name="Обычный 8 2" xfId="4614"/>
    <cellStyle name="Обычный 8 2 1" xfId="7983"/>
    <cellStyle name="Обычный 8 2 1 2" xfId="13069"/>
    <cellStyle name="Обычный 8 2 2" xfId="7984"/>
    <cellStyle name="Обычный 8 2 2 2" xfId="13070"/>
    <cellStyle name="Обычный 8 2 3" xfId="7982"/>
    <cellStyle name="Обычный 8 2 3 2" xfId="13071"/>
    <cellStyle name="Обычный 8 2 4" xfId="8985"/>
    <cellStyle name="Обычный 8 2 4 2" xfId="13072"/>
    <cellStyle name="Обычный 8 2 5" xfId="13068"/>
    <cellStyle name="Обычный 8 3" xfId="3850"/>
    <cellStyle name="Обычный 8 3 2" xfId="7985"/>
    <cellStyle name="Обычный 8 3 2 2" xfId="13074"/>
    <cellStyle name="Обычный 8 3 3" xfId="13073"/>
    <cellStyle name="Обычный 8 4" xfId="4607"/>
    <cellStyle name="Обычный 8 4 1" xfId="7987"/>
    <cellStyle name="Обычный 8 4 1 2" xfId="13076"/>
    <cellStyle name="Обычный 8 4 2" xfId="7988"/>
    <cellStyle name="Обычный 8 4 2 2" xfId="13077"/>
    <cellStyle name="Обычный 8 4 3" xfId="7986"/>
    <cellStyle name="Обычный 8 4 3 2" xfId="13078"/>
    <cellStyle name="Обычный 8 4 4" xfId="8986"/>
    <cellStyle name="Обычный 8 4 4 2" xfId="13079"/>
    <cellStyle name="Обычный 8 4 5" xfId="13075"/>
    <cellStyle name="Обычный 8 5" xfId="7981"/>
    <cellStyle name="Обычный 8 5 2" xfId="13080"/>
    <cellStyle name="Обычный 8 6" xfId="13067"/>
    <cellStyle name="Обычный 80" xfId="4457"/>
    <cellStyle name="Обычный 80 2" xfId="7989"/>
    <cellStyle name="Обычный 80 2 2" xfId="13081"/>
    <cellStyle name="Обычный 81" xfId="4459"/>
    <cellStyle name="Обычный 81 2" xfId="7990"/>
    <cellStyle name="Обычный 81 2 2" xfId="13082"/>
    <cellStyle name="Обычный 82" xfId="4460"/>
    <cellStyle name="Обычный 82 2" xfId="7991"/>
    <cellStyle name="Обычный 82 2 2" xfId="13083"/>
    <cellStyle name="Обычный 83" xfId="4454"/>
    <cellStyle name="Обычный 83 2" xfId="7992"/>
    <cellStyle name="Обычный 83 2 2" xfId="13084"/>
    <cellStyle name="Обычный 84" xfId="3851"/>
    <cellStyle name="Обычный 84 2" xfId="3852"/>
    <cellStyle name="Обычный 84 2 2" xfId="7994"/>
    <cellStyle name="Обычный 84 2 2 2" xfId="13087"/>
    <cellStyle name="Обычный 84 2 3" xfId="13086"/>
    <cellStyle name="Обычный 84 3" xfId="3853"/>
    <cellStyle name="Обычный 84 3 2" xfId="7995"/>
    <cellStyle name="Обычный 84 3 2 2" xfId="13089"/>
    <cellStyle name="Обычный 84 3 3" xfId="13088"/>
    <cellStyle name="Обычный 84 4" xfId="3854"/>
    <cellStyle name="Обычный 84 4 2" xfId="7996"/>
    <cellStyle name="Обычный 84 4 2 2" xfId="13091"/>
    <cellStyle name="Обычный 84 4 3" xfId="13090"/>
    <cellStyle name="Обычный 84 5" xfId="3855"/>
    <cellStyle name="Обычный 84 5 2" xfId="7997"/>
    <cellStyle name="Обычный 84 5 2 2" xfId="13093"/>
    <cellStyle name="Обычный 84 5 3" xfId="13092"/>
    <cellStyle name="Обычный 84 6" xfId="7993"/>
    <cellStyle name="Обычный 84 6 2" xfId="13094"/>
    <cellStyle name="Обычный 84 7" xfId="13085"/>
    <cellStyle name="Обычный 85" xfId="3856"/>
    <cellStyle name="Обычный 85 2" xfId="3857"/>
    <cellStyle name="Обычный 85 2 2" xfId="7999"/>
    <cellStyle name="Обычный 85 2 2 2" xfId="13097"/>
    <cellStyle name="Обычный 85 2 3" xfId="13096"/>
    <cellStyle name="Обычный 85 3" xfId="3858"/>
    <cellStyle name="Обычный 85 3 2" xfId="8000"/>
    <cellStyle name="Обычный 85 3 2 2" xfId="13099"/>
    <cellStyle name="Обычный 85 3 3" xfId="13098"/>
    <cellStyle name="Обычный 85 4" xfId="3859"/>
    <cellStyle name="Обычный 85 4 2" xfId="8001"/>
    <cellStyle name="Обычный 85 4 2 2" xfId="13101"/>
    <cellStyle name="Обычный 85 4 3" xfId="13100"/>
    <cellStyle name="Обычный 85 5" xfId="3860"/>
    <cellStyle name="Обычный 85 5 2" xfId="8002"/>
    <cellStyle name="Обычный 85 5 2 2" xfId="13103"/>
    <cellStyle name="Обычный 85 5 3" xfId="13102"/>
    <cellStyle name="Обычный 85 6" xfId="7998"/>
    <cellStyle name="Обычный 85 6 2" xfId="13104"/>
    <cellStyle name="Обычный 85 7" xfId="13095"/>
    <cellStyle name="Обычный 86" xfId="3861"/>
    <cellStyle name="Обычный 86 2" xfId="3862"/>
    <cellStyle name="Обычный 86 2 2" xfId="8004"/>
    <cellStyle name="Обычный 86 2 2 2" xfId="13107"/>
    <cellStyle name="Обычный 86 2 3" xfId="13106"/>
    <cellStyle name="Обычный 86 3" xfId="3863"/>
    <cellStyle name="Обычный 86 3 2" xfId="8005"/>
    <cellStyle name="Обычный 86 3 2 2" xfId="13109"/>
    <cellStyle name="Обычный 86 3 3" xfId="13108"/>
    <cellStyle name="Обычный 86 4" xfId="3864"/>
    <cellStyle name="Обычный 86 4 2" xfId="8006"/>
    <cellStyle name="Обычный 86 4 2 2" xfId="13111"/>
    <cellStyle name="Обычный 86 4 3" xfId="13110"/>
    <cellStyle name="Обычный 86 5" xfId="3865"/>
    <cellStyle name="Обычный 86 5 2" xfId="8007"/>
    <cellStyle name="Обычный 86 5 2 2" xfId="13113"/>
    <cellStyle name="Обычный 86 5 3" xfId="13112"/>
    <cellStyle name="Обычный 86 6" xfId="8003"/>
    <cellStyle name="Обычный 86 6 2" xfId="13114"/>
    <cellStyle name="Обычный 86 7" xfId="13105"/>
    <cellStyle name="Обычный 87" xfId="3866"/>
    <cellStyle name="Обычный 87 2" xfId="3867"/>
    <cellStyle name="Обычный 87 2 2" xfId="8009"/>
    <cellStyle name="Обычный 87 2 2 2" xfId="13117"/>
    <cellStyle name="Обычный 87 2 3" xfId="13116"/>
    <cellStyle name="Обычный 87 3" xfId="3868"/>
    <cellStyle name="Обычный 87 3 2" xfId="8010"/>
    <cellStyle name="Обычный 87 3 2 2" xfId="13119"/>
    <cellStyle name="Обычный 87 3 3" xfId="13118"/>
    <cellStyle name="Обычный 87 4" xfId="3869"/>
    <cellStyle name="Обычный 87 4 2" xfId="8011"/>
    <cellStyle name="Обычный 87 4 2 2" xfId="13121"/>
    <cellStyle name="Обычный 87 4 3" xfId="13120"/>
    <cellStyle name="Обычный 87 5" xfId="3870"/>
    <cellStyle name="Обычный 87 5 2" xfId="8012"/>
    <cellStyle name="Обычный 87 5 2 2" xfId="13123"/>
    <cellStyle name="Обычный 87 5 3" xfId="13122"/>
    <cellStyle name="Обычный 87 6" xfId="8008"/>
    <cellStyle name="Обычный 87 6 2" xfId="13124"/>
    <cellStyle name="Обычный 87 7" xfId="13115"/>
    <cellStyle name="Обычный 88" xfId="3871"/>
    <cellStyle name="Обычный 88 2" xfId="3872"/>
    <cellStyle name="Обычный 88 2 2" xfId="8014"/>
    <cellStyle name="Обычный 88 2 2 2" xfId="13127"/>
    <cellStyle name="Обычный 88 2 3" xfId="13126"/>
    <cellStyle name="Обычный 88 3" xfId="3873"/>
    <cellStyle name="Обычный 88 3 2" xfId="8015"/>
    <cellStyle name="Обычный 88 3 2 2" xfId="13129"/>
    <cellStyle name="Обычный 88 3 3" xfId="13128"/>
    <cellStyle name="Обычный 88 4" xfId="3874"/>
    <cellStyle name="Обычный 88 4 2" xfId="8016"/>
    <cellStyle name="Обычный 88 4 2 2" xfId="13131"/>
    <cellStyle name="Обычный 88 4 3" xfId="13130"/>
    <cellStyle name="Обычный 88 5" xfId="3875"/>
    <cellStyle name="Обычный 88 5 2" xfId="8017"/>
    <cellStyle name="Обычный 88 5 2 2" xfId="13133"/>
    <cellStyle name="Обычный 88 5 3" xfId="13132"/>
    <cellStyle name="Обычный 88 6" xfId="8013"/>
    <cellStyle name="Обычный 88 6 2" xfId="13134"/>
    <cellStyle name="Обычный 88 7" xfId="13125"/>
    <cellStyle name="Обычный 89" xfId="3876"/>
    <cellStyle name="Обычный 89 2" xfId="3877"/>
    <cellStyle name="Обычный 89 2 2" xfId="8019"/>
    <cellStyle name="Обычный 89 2 2 2" xfId="13137"/>
    <cellStyle name="Обычный 89 2 3" xfId="13136"/>
    <cellStyle name="Обычный 89 3" xfId="3878"/>
    <cellStyle name="Обычный 89 3 2" xfId="8020"/>
    <cellStyle name="Обычный 89 3 2 2" xfId="13139"/>
    <cellStyle name="Обычный 89 3 3" xfId="13138"/>
    <cellStyle name="Обычный 89 4" xfId="3879"/>
    <cellStyle name="Обычный 89 4 2" xfId="8021"/>
    <cellStyle name="Обычный 89 4 2 2" xfId="13141"/>
    <cellStyle name="Обычный 89 4 3" xfId="13140"/>
    <cellStyle name="Обычный 89 5" xfId="3880"/>
    <cellStyle name="Обычный 89 5 2" xfId="8022"/>
    <cellStyle name="Обычный 89 5 2 2" xfId="13143"/>
    <cellStyle name="Обычный 89 5 3" xfId="13142"/>
    <cellStyle name="Обычный 89 6" xfId="8018"/>
    <cellStyle name="Обычный 89 6 2" xfId="13144"/>
    <cellStyle name="Обычный 89 7" xfId="13135"/>
    <cellStyle name="Обычный 9" xfId="65"/>
    <cellStyle name="Обычный 9 2" xfId="4616"/>
    <cellStyle name="Обычный 9 2 1" xfId="8024"/>
    <cellStyle name="Обычный 9 2 1 2" xfId="13146"/>
    <cellStyle name="Обычный 9 2 2" xfId="3882"/>
    <cellStyle name="Обычный 9 2 2 2" xfId="8025"/>
    <cellStyle name="Обычный 9 2 2 2 2" xfId="13148"/>
    <cellStyle name="Обычный 9 2 2 3" xfId="13147"/>
    <cellStyle name="Обычный 9 2 3" xfId="8026"/>
    <cellStyle name="Обычный 9 2 3 2" xfId="13149"/>
    <cellStyle name="Обычный 9 2 4" xfId="8023"/>
    <cellStyle name="Обычный 9 2 4 2" xfId="13150"/>
    <cellStyle name="Обычный 9 2 5" xfId="8987"/>
    <cellStyle name="Обычный 9 2 5 2" xfId="13151"/>
    <cellStyle name="Обычный 9 2 6" xfId="13145"/>
    <cellStyle name="Обычный 9 3" xfId="3883"/>
    <cellStyle name="Обычный 9 3 2" xfId="8027"/>
    <cellStyle name="Обычный 9 3 2 2" xfId="13153"/>
    <cellStyle name="Обычный 9 3 3" xfId="13152"/>
    <cellStyle name="Обычный 9 4" xfId="3884"/>
    <cellStyle name="Обычный 9 4 2" xfId="8028"/>
    <cellStyle name="Обычный 9 4 2 2" xfId="13155"/>
    <cellStyle name="Обычный 9 4 3" xfId="13154"/>
    <cellStyle name="Обычный 9 5" xfId="3885"/>
    <cellStyle name="Обычный 9 5 2" xfId="8029"/>
    <cellStyle name="Обычный 9 5 2 2" xfId="13157"/>
    <cellStyle name="Обычный 9 5 3" xfId="13156"/>
    <cellStyle name="Обычный 9 6" xfId="3881"/>
    <cellStyle name="Обычный 9 6 2" xfId="8030"/>
    <cellStyle name="Обычный 9 6 2 2" xfId="13158"/>
    <cellStyle name="Обычный 9 7" xfId="4609"/>
    <cellStyle name="Обычный 9 7 1" xfId="8032"/>
    <cellStyle name="Обычный 9 7 1 2" xfId="13160"/>
    <cellStyle name="Обычный 9 7 2" xfId="8033"/>
    <cellStyle name="Обычный 9 7 2 2" xfId="13161"/>
    <cellStyle name="Обычный 9 7 3" xfId="8031"/>
    <cellStyle name="Обычный 9 7 3 2" xfId="13162"/>
    <cellStyle name="Обычный 9 7 4" xfId="8988"/>
    <cellStyle name="Обычный 9 7 4 2" xfId="13163"/>
    <cellStyle name="Обычный 9 7 5" xfId="13159"/>
    <cellStyle name="Обычный 90" xfId="3886"/>
    <cellStyle name="Обычный 90 2" xfId="3887"/>
    <cellStyle name="Обычный 90 2 2" xfId="8035"/>
    <cellStyle name="Обычный 90 2 2 2" xfId="13166"/>
    <cellStyle name="Обычный 90 2 3" xfId="13165"/>
    <cellStyle name="Обычный 90 3" xfId="3888"/>
    <cellStyle name="Обычный 90 3 2" xfId="8036"/>
    <cellStyle name="Обычный 90 3 2 2" xfId="13168"/>
    <cellStyle name="Обычный 90 3 3" xfId="13167"/>
    <cellStyle name="Обычный 90 4" xfId="3889"/>
    <cellStyle name="Обычный 90 4 2" xfId="8037"/>
    <cellStyle name="Обычный 90 4 2 2" xfId="13170"/>
    <cellStyle name="Обычный 90 4 3" xfId="13169"/>
    <cellStyle name="Обычный 90 5" xfId="3890"/>
    <cellStyle name="Обычный 90 5 2" xfId="8038"/>
    <cellStyle name="Обычный 90 5 2 2" xfId="13172"/>
    <cellStyle name="Обычный 90 5 3" xfId="13171"/>
    <cellStyle name="Обычный 90 6" xfId="8034"/>
    <cellStyle name="Обычный 90 6 2" xfId="13173"/>
    <cellStyle name="Обычный 90 7" xfId="13164"/>
    <cellStyle name="Обычный 91" xfId="3891"/>
    <cellStyle name="Обычный 91 2" xfId="3892"/>
    <cellStyle name="Обычный 91 2 2" xfId="8040"/>
    <cellStyle name="Обычный 91 2 2 2" xfId="13176"/>
    <cellStyle name="Обычный 91 2 3" xfId="13175"/>
    <cellStyle name="Обычный 91 3" xfId="3893"/>
    <cellStyle name="Обычный 91 3 2" xfId="8041"/>
    <cellStyle name="Обычный 91 3 2 2" xfId="13178"/>
    <cellStyle name="Обычный 91 3 3" xfId="13177"/>
    <cellStyle name="Обычный 91 4" xfId="3894"/>
    <cellStyle name="Обычный 91 4 2" xfId="8042"/>
    <cellStyle name="Обычный 91 4 2 2" xfId="13180"/>
    <cellStyle name="Обычный 91 4 3" xfId="13179"/>
    <cellStyle name="Обычный 91 5" xfId="3895"/>
    <cellStyle name="Обычный 91 5 2" xfId="8043"/>
    <cellStyle name="Обычный 91 5 2 2" xfId="13182"/>
    <cellStyle name="Обычный 91 5 3" xfId="13181"/>
    <cellStyle name="Обычный 91 6" xfId="8039"/>
    <cellStyle name="Обычный 91 6 2" xfId="13183"/>
    <cellStyle name="Обычный 91 7" xfId="13174"/>
    <cellStyle name="Обычный 92" xfId="3896"/>
    <cellStyle name="Обычный 92 2" xfId="3897"/>
    <cellStyle name="Обычный 92 2 2" xfId="8045"/>
    <cellStyle name="Обычный 92 2 2 2" xfId="13186"/>
    <cellStyle name="Обычный 92 2 3" xfId="13185"/>
    <cellStyle name="Обычный 92 3" xfId="3898"/>
    <cellStyle name="Обычный 92 3 2" xfId="8046"/>
    <cellStyle name="Обычный 92 3 2 2" xfId="13188"/>
    <cellStyle name="Обычный 92 3 3" xfId="13187"/>
    <cellStyle name="Обычный 92 4" xfId="3899"/>
    <cellStyle name="Обычный 92 4 2" xfId="8047"/>
    <cellStyle name="Обычный 92 4 2 2" xfId="13190"/>
    <cellStyle name="Обычный 92 4 3" xfId="13189"/>
    <cellStyle name="Обычный 92 5" xfId="3900"/>
    <cellStyle name="Обычный 92 5 2" xfId="8048"/>
    <cellStyle name="Обычный 92 5 2 2" xfId="13192"/>
    <cellStyle name="Обычный 92 5 3" xfId="13191"/>
    <cellStyle name="Обычный 92 6" xfId="8044"/>
    <cellStyle name="Обычный 92 6 2" xfId="13193"/>
    <cellStyle name="Обычный 92 7" xfId="13184"/>
    <cellStyle name="Обычный 93" xfId="4453"/>
    <cellStyle name="Обычный 93 2" xfId="8049"/>
    <cellStyle name="Обычный 93 2 2" xfId="13194"/>
    <cellStyle name="Обычный 94" xfId="4452"/>
    <cellStyle name="Обычный 94 2" xfId="8050"/>
    <cellStyle name="Обычный 94 2 2" xfId="13195"/>
    <cellStyle name="Обычный 95" xfId="4451"/>
    <cellStyle name="Обычный 95 2" xfId="8051"/>
    <cellStyle name="Обычный 95 2 2" xfId="13196"/>
    <cellStyle name="Обычный 96" xfId="4450"/>
    <cellStyle name="Обычный 96 2" xfId="8052"/>
    <cellStyle name="Обычный 96 2 2" xfId="13197"/>
    <cellStyle name="Обычный 97" xfId="4449"/>
    <cellStyle name="Обычный 97 2" xfId="8053"/>
    <cellStyle name="Обычный 97 2 2" xfId="13198"/>
    <cellStyle name="Обычный 98" xfId="3901"/>
    <cellStyle name="Обычный 98 2" xfId="3902"/>
    <cellStyle name="Обычный 98 2 2" xfId="8055"/>
    <cellStyle name="Обычный 98 2 2 2" xfId="13201"/>
    <cellStyle name="Обычный 98 2 3" xfId="13200"/>
    <cellStyle name="Обычный 98 3" xfId="3903"/>
    <cellStyle name="Обычный 98 3 2" xfId="8056"/>
    <cellStyle name="Обычный 98 3 2 2" xfId="13203"/>
    <cellStyle name="Обычный 98 3 3" xfId="13202"/>
    <cellStyle name="Обычный 98 4" xfId="8054"/>
    <cellStyle name="Обычный 98 4 2" xfId="13204"/>
    <cellStyle name="Обычный 98 5" xfId="13199"/>
    <cellStyle name="Обычный 99" xfId="3904"/>
    <cellStyle name="Обычный 99 2" xfId="3905"/>
    <cellStyle name="Обычный 99 2 2" xfId="8058"/>
    <cellStyle name="Обычный 99 2 2 2" xfId="13207"/>
    <cellStyle name="Обычный 99 2 3" xfId="13206"/>
    <cellStyle name="Обычный 99 3" xfId="3906"/>
    <cellStyle name="Обычный 99 3 2" xfId="8059"/>
    <cellStyle name="Обычный 99 3 2 2" xfId="13209"/>
    <cellStyle name="Обычный 99 3 3" xfId="13208"/>
    <cellStyle name="Обычный 99 4" xfId="8057"/>
    <cellStyle name="Обычный 99 4 2" xfId="13210"/>
    <cellStyle name="Обычный 99 5" xfId="13205"/>
    <cellStyle name="Обычный_~2332730" xfId="2"/>
    <cellStyle name="Обычный_Лист1" xfId="13774"/>
    <cellStyle name="Основной" xfId="3907"/>
    <cellStyle name="Основной 2" xfId="8060"/>
    <cellStyle name="Основной 2 2" xfId="13212"/>
    <cellStyle name="Основной 3" xfId="13211"/>
    <cellStyle name="Плохой 10" xfId="3908"/>
    <cellStyle name="Плохой 10 2" xfId="8061"/>
    <cellStyle name="Плохой 10 2 2" xfId="13214"/>
    <cellStyle name="Плохой 10 3" xfId="13213"/>
    <cellStyle name="Плохой 11" xfId="3909"/>
    <cellStyle name="Плохой 11 2" xfId="8062"/>
    <cellStyle name="Плохой 11 2 2" xfId="13216"/>
    <cellStyle name="Плохой 11 3" xfId="13215"/>
    <cellStyle name="Плохой 12" xfId="3910"/>
    <cellStyle name="Плохой 12 2" xfId="8063"/>
    <cellStyle name="Плохой 12 2 2" xfId="13218"/>
    <cellStyle name="Плохой 12 3" xfId="13217"/>
    <cellStyle name="Плохой 13" xfId="3911"/>
    <cellStyle name="Плохой 13 2" xfId="3912"/>
    <cellStyle name="Плохой 13 2 2" xfId="8065"/>
    <cellStyle name="Плохой 13 2 2 2" xfId="13221"/>
    <cellStyle name="Плохой 13 2 3" xfId="13220"/>
    <cellStyle name="Плохой 13 3" xfId="8064"/>
    <cellStyle name="Плохой 13 3 2" xfId="13222"/>
    <cellStyle name="Плохой 13 4" xfId="13219"/>
    <cellStyle name="Плохой 14" xfId="3913"/>
    <cellStyle name="Плохой 14 2" xfId="3914"/>
    <cellStyle name="Плохой 14 2 2" xfId="8067"/>
    <cellStyle name="Плохой 14 2 2 2" xfId="13225"/>
    <cellStyle name="Плохой 14 2 3" xfId="13224"/>
    <cellStyle name="Плохой 14 3" xfId="8066"/>
    <cellStyle name="Плохой 14 3 2" xfId="13226"/>
    <cellStyle name="Плохой 14 4" xfId="13223"/>
    <cellStyle name="Плохой 15" xfId="3915"/>
    <cellStyle name="Плохой 15 2" xfId="3916"/>
    <cellStyle name="Плохой 15 2 2" xfId="8069"/>
    <cellStyle name="Плохой 15 2 2 2" xfId="13227"/>
    <cellStyle name="Плохой 15 2 3" xfId="8989"/>
    <cellStyle name="Плохой 15 3" xfId="8068"/>
    <cellStyle name="Плохой 15 3 2" xfId="13228"/>
    <cellStyle name="Плохой 16" xfId="3917"/>
    <cellStyle name="Плохой 16 2" xfId="3918"/>
    <cellStyle name="Плохой 16 2 2" xfId="8071"/>
    <cellStyle name="Плохой 16 2 2 2" xfId="13229"/>
    <cellStyle name="Плохой 16 2 3" xfId="8991"/>
    <cellStyle name="Плохой 16 3" xfId="8070"/>
    <cellStyle name="Плохой 16 3 2" xfId="13230"/>
    <cellStyle name="Плохой 16 4" xfId="8990"/>
    <cellStyle name="Плохой 17" xfId="3919"/>
    <cellStyle name="Плохой 17 2" xfId="3920"/>
    <cellStyle name="Плохой 17 2 2" xfId="8073"/>
    <cellStyle name="Плохой 17 2 2 2" xfId="13231"/>
    <cellStyle name="Плохой 17 2 3" xfId="8993"/>
    <cellStyle name="Плохой 17 3" xfId="8072"/>
    <cellStyle name="Плохой 17 3 2" xfId="13232"/>
    <cellStyle name="Плохой 17 4" xfId="8992"/>
    <cellStyle name="Плохой 18" xfId="3921"/>
    <cellStyle name="Плохой 18 2" xfId="3922"/>
    <cellStyle name="Плохой 18 2 2" xfId="8075"/>
    <cellStyle name="Плохой 18 2 2 2" xfId="13233"/>
    <cellStyle name="Плохой 18 2 3" xfId="8995"/>
    <cellStyle name="Плохой 18 3" xfId="8074"/>
    <cellStyle name="Плохой 18 3 2" xfId="13234"/>
    <cellStyle name="Плохой 18 4" xfId="8994"/>
    <cellStyle name="Плохой 19" xfId="3923"/>
    <cellStyle name="Плохой 19 2" xfId="3924"/>
    <cellStyle name="Плохой 19 2 2" xfId="8077"/>
    <cellStyle name="Плохой 19 2 2 2" xfId="13235"/>
    <cellStyle name="Плохой 19 2 3" xfId="8997"/>
    <cellStyle name="Плохой 19 3" xfId="8076"/>
    <cellStyle name="Плохой 19 3 2" xfId="13236"/>
    <cellStyle name="Плохой 19 4" xfId="8996"/>
    <cellStyle name="Плохой 2" xfId="376"/>
    <cellStyle name="Плохой 2 2" xfId="3926"/>
    <cellStyle name="Плохой 2 2 2" xfId="8079"/>
    <cellStyle name="Плохой 2 2 2 2" xfId="13237"/>
    <cellStyle name="Плохой 2 2 3" xfId="8999"/>
    <cellStyle name="Плохой 2 3" xfId="3927"/>
    <cellStyle name="Плохой 2 3 2" xfId="8080"/>
    <cellStyle name="Плохой 2 3 2 2" xfId="13238"/>
    <cellStyle name="Плохой 2 3 3" xfId="9000"/>
    <cellStyle name="Плохой 2 4" xfId="3928"/>
    <cellStyle name="Плохой 2 4 2" xfId="8081"/>
    <cellStyle name="Плохой 2 4 2 2" xfId="13239"/>
    <cellStyle name="Плохой 2 4 3" xfId="9001"/>
    <cellStyle name="Плохой 2 5" xfId="3929"/>
    <cellStyle name="Плохой 2 5 2" xfId="8082"/>
    <cellStyle name="Плохой 2 5 2 2" xfId="13240"/>
    <cellStyle name="Плохой 2 5 3" xfId="9002"/>
    <cellStyle name="Плохой 2 6" xfId="3925"/>
    <cellStyle name="Плохой 2 6 2" xfId="8083"/>
    <cellStyle name="Плохой 2 6 2 2" xfId="13241"/>
    <cellStyle name="Плохой 2 6 3" xfId="9003"/>
    <cellStyle name="Плохой 2 7" xfId="8078"/>
    <cellStyle name="Плохой 2 7 2" xfId="13242"/>
    <cellStyle name="Плохой 2 8" xfId="8998"/>
    <cellStyle name="Плохой 20" xfId="3930"/>
    <cellStyle name="Плохой 20 2" xfId="8084"/>
    <cellStyle name="Плохой 20 2 2" xfId="13243"/>
    <cellStyle name="Плохой 20 3" xfId="9004"/>
    <cellStyle name="Плохой 21" xfId="3931"/>
    <cellStyle name="Плохой 21 2" xfId="8085"/>
    <cellStyle name="Плохой 21 2 2" xfId="13244"/>
    <cellStyle name="Плохой 21 3" xfId="9005"/>
    <cellStyle name="Плохой 22" xfId="3932"/>
    <cellStyle name="Плохой 22 2" xfId="8086"/>
    <cellStyle name="Плохой 22 2 2" xfId="13245"/>
    <cellStyle name="Плохой 22 3" xfId="9006"/>
    <cellStyle name="Плохой 23" xfId="4494"/>
    <cellStyle name="Плохой 23 2" xfId="8087"/>
    <cellStyle name="Плохой 23 2 2" xfId="13246"/>
    <cellStyle name="Плохой 23 3" xfId="9007"/>
    <cellStyle name="Плохой 3" xfId="3933"/>
    <cellStyle name="Плохой 3 2" xfId="8088"/>
    <cellStyle name="Плохой 3 2 2" xfId="13247"/>
    <cellStyle name="Плохой 3 3" xfId="9008"/>
    <cellStyle name="Плохой 4" xfId="3934"/>
    <cellStyle name="Плохой 4 2" xfId="8089"/>
    <cellStyle name="Плохой 4 2 2" xfId="13248"/>
    <cellStyle name="Плохой 4 3" xfId="9009"/>
    <cellStyle name="Плохой 5" xfId="3935"/>
    <cellStyle name="Плохой 5 2" xfId="8090"/>
    <cellStyle name="Плохой 5 2 2" xfId="13249"/>
    <cellStyle name="Плохой 5 3" xfId="9010"/>
    <cellStyle name="Плохой 6" xfId="3936"/>
    <cellStyle name="Плохой 6 2" xfId="8091"/>
    <cellStyle name="Плохой 6 2 2" xfId="13250"/>
    <cellStyle name="Плохой 6 3" xfId="9011"/>
    <cellStyle name="Плохой 7" xfId="3937"/>
    <cellStyle name="Плохой 7 2" xfId="8092"/>
    <cellStyle name="Плохой 7 2 2" xfId="13251"/>
    <cellStyle name="Плохой 7 3" xfId="9012"/>
    <cellStyle name="Плохой 8" xfId="3938"/>
    <cellStyle name="Плохой 8 2" xfId="8093"/>
    <cellStyle name="Плохой 8 2 2" xfId="13252"/>
    <cellStyle name="Плохой 8 3" xfId="9013"/>
    <cellStyle name="Плохой 9" xfId="3939"/>
    <cellStyle name="Плохой 9 2" xfId="8094"/>
    <cellStyle name="Плохой 9 2 2" xfId="13253"/>
    <cellStyle name="Плохой 9 3" xfId="9014"/>
    <cellStyle name="Поле ввода" xfId="377"/>
    <cellStyle name="Поле ввода 2" xfId="8095"/>
    <cellStyle name="Поле ввода 2 2" xfId="13254"/>
    <cellStyle name="Поле ввода 3" xfId="9015"/>
    <cellStyle name="Пояснение 10" xfId="3940"/>
    <cellStyle name="Пояснение 10 2" xfId="8096"/>
    <cellStyle name="Пояснение 10 2 2" xfId="13255"/>
    <cellStyle name="Пояснение 10 3" xfId="9016"/>
    <cellStyle name="Пояснение 11" xfId="3941"/>
    <cellStyle name="Пояснение 11 2" xfId="8097"/>
    <cellStyle name="Пояснение 11 2 2" xfId="13256"/>
    <cellStyle name="Пояснение 11 3" xfId="9017"/>
    <cellStyle name="Пояснение 12" xfId="3942"/>
    <cellStyle name="Пояснение 12 2" xfId="8098"/>
    <cellStyle name="Пояснение 12 2 2" xfId="13257"/>
    <cellStyle name="Пояснение 12 3" xfId="9018"/>
    <cellStyle name="Пояснение 13" xfId="3943"/>
    <cellStyle name="Пояснение 13 2" xfId="3944"/>
    <cellStyle name="Пояснение 13 2 2" xfId="8100"/>
    <cellStyle name="Пояснение 13 2 2 2" xfId="13258"/>
    <cellStyle name="Пояснение 13 2 3" xfId="9020"/>
    <cellStyle name="Пояснение 13 3" xfId="8099"/>
    <cellStyle name="Пояснение 13 3 2" xfId="13259"/>
    <cellStyle name="Пояснение 13 4" xfId="9019"/>
    <cellStyle name="Пояснение 14" xfId="3945"/>
    <cellStyle name="Пояснение 14 2" xfId="3946"/>
    <cellStyle name="Пояснение 14 2 2" xfId="8102"/>
    <cellStyle name="Пояснение 14 2 2 2" xfId="13260"/>
    <cellStyle name="Пояснение 14 2 3" xfId="9022"/>
    <cellStyle name="Пояснение 14 3" xfId="8101"/>
    <cellStyle name="Пояснение 14 3 2" xfId="13261"/>
    <cellStyle name="Пояснение 14 4" xfId="9021"/>
    <cellStyle name="Пояснение 15" xfId="3947"/>
    <cellStyle name="Пояснение 15 2" xfId="3948"/>
    <cellStyle name="Пояснение 15 2 2" xfId="8104"/>
    <cellStyle name="Пояснение 15 2 2 2" xfId="13262"/>
    <cellStyle name="Пояснение 15 2 3" xfId="9024"/>
    <cellStyle name="Пояснение 15 3" xfId="8103"/>
    <cellStyle name="Пояснение 15 3 2" xfId="13263"/>
    <cellStyle name="Пояснение 15 4" xfId="9023"/>
    <cellStyle name="Пояснение 16" xfId="3949"/>
    <cellStyle name="Пояснение 16 2" xfId="3950"/>
    <cellStyle name="Пояснение 16 2 2" xfId="8106"/>
    <cellStyle name="Пояснение 16 2 2 2" xfId="13264"/>
    <cellStyle name="Пояснение 16 2 3" xfId="9026"/>
    <cellStyle name="Пояснение 16 3" xfId="8105"/>
    <cellStyle name="Пояснение 16 3 2" xfId="13265"/>
    <cellStyle name="Пояснение 16 4" xfId="9025"/>
    <cellStyle name="Пояснение 17" xfId="3951"/>
    <cellStyle name="Пояснение 17 2" xfId="3952"/>
    <cellStyle name="Пояснение 17 2 2" xfId="8108"/>
    <cellStyle name="Пояснение 17 2 2 2" xfId="13266"/>
    <cellStyle name="Пояснение 17 2 3" xfId="9028"/>
    <cellStyle name="Пояснение 17 3" xfId="8107"/>
    <cellStyle name="Пояснение 17 3 2" xfId="13267"/>
    <cellStyle name="Пояснение 17 4" xfId="9027"/>
    <cellStyle name="Пояснение 18" xfId="3953"/>
    <cellStyle name="Пояснение 18 2" xfId="3954"/>
    <cellStyle name="Пояснение 18 2 2" xfId="8110"/>
    <cellStyle name="Пояснение 18 2 2 2" xfId="13268"/>
    <cellStyle name="Пояснение 18 2 3" xfId="9030"/>
    <cellStyle name="Пояснение 18 3" xfId="8109"/>
    <cellStyle name="Пояснение 18 3 2" xfId="13269"/>
    <cellStyle name="Пояснение 18 4" xfId="9029"/>
    <cellStyle name="Пояснение 19" xfId="3955"/>
    <cellStyle name="Пояснение 19 2" xfId="3956"/>
    <cellStyle name="Пояснение 19 2 2" xfId="8112"/>
    <cellStyle name="Пояснение 19 2 2 2" xfId="13270"/>
    <cellStyle name="Пояснение 19 2 3" xfId="9032"/>
    <cellStyle name="Пояснение 19 3" xfId="8111"/>
    <cellStyle name="Пояснение 19 3 2" xfId="13271"/>
    <cellStyle name="Пояснение 19 4" xfId="9031"/>
    <cellStyle name="Пояснение 2" xfId="378"/>
    <cellStyle name="Пояснение 2 2" xfId="3958"/>
    <cellStyle name="Пояснение 2 2 2" xfId="8114"/>
    <cellStyle name="Пояснение 2 2 2 2" xfId="13272"/>
    <cellStyle name="Пояснение 2 2 3" xfId="9034"/>
    <cellStyle name="Пояснение 2 3" xfId="3959"/>
    <cellStyle name="Пояснение 2 3 2" xfId="8115"/>
    <cellStyle name="Пояснение 2 3 2 2" xfId="13273"/>
    <cellStyle name="Пояснение 2 3 3" xfId="9035"/>
    <cellStyle name="Пояснение 2 4" xfId="3960"/>
    <cellStyle name="Пояснение 2 4 2" xfId="8116"/>
    <cellStyle name="Пояснение 2 4 2 2" xfId="13274"/>
    <cellStyle name="Пояснение 2 4 3" xfId="9036"/>
    <cellStyle name="Пояснение 2 5" xfId="3961"/>
    <cellStyle name="Пояснение 2 5 2" xfId="8117"/>
    <cellStyle name="Пояснение 2 5 2 2" xfId="13275"/>
    <cellStyle name="Пояснение 2 5 3" xfId="9037"/>
    <cellStyle name="Пояснение 2 6" xfId="3957"/>
    <cellStyle name="Пояснение 2 6 2" xfId="8118"/>
    <cellStyle name="Пояснение 2 6 2 2" xfId="13276"/>
    <cellStyle name="Пояснение 2 6 3" xfId="9038"/>
    <cellStyle name="Пояснение 2 7" xfId="8113"/>
    <cellStyle name="Пояснение 2 7 2" xfId="13277"/>
    <cellStyle name="Пояснение 2 8" xfId="9033"/>
    <cellStyle name="Пояснение 20" xfId="3962"/>
    <cellStyle name="Пояснение 20 2" xfId="8119"/>
    <cellStyle name="Пояснение 20 2 2" xfId="13278"/>
    <cellStyle name="Пояснение 20 3" xfId="9039"/>
    <cellStyle name="Пояснение 21" xfId="3963"/>
    <cellStyle name="Пояснение 21 2" xfId="8120"/>
    <cellStyle name="Пояснение 21 2 2" xfId="13279"/>
    <cellStyle name="Пояснение 21 3" xfId="9040"/>
    <cellStyle name="Пояснение 22" xfId="3964"/>
    <cellStyle name="Пояснение 22 2" xfId="8121"/>
    <cellStyle name="Пояснение 22 2 2" xfId="13280"/>
    <cellStyle name="Пояснение 22 3" xfId="9041"/>
    <cellStyle name="Пояснение 3" xfId="3965"/>
    <cellStyle name="Пояснение 3 2" xfId="8122"/>
    <cellStyle name="Пояснение 3 2 2" xfId="13281"/>
    <cellStyle name="Пояснение 3 3" xfId="9042"/>
    <cellStyle name="Пояснение 4" xfId="3966"/>
    <cellStyle name="Пояснение 4 2" xfId="8123"/>
    <cellStyle name="Пояснение 4 2 2" xfId="13282"/>
    <cellStyle name="Пояснение 4 3" xfId="9043"/>
    <cellStyle name="Пояснение 5" xfId="3967"/>
    <cellStyle name="Пояснение 5 2" xfId="8124"/>
    <cellStyle name="Пояснение 5 2 2" xfId="13283"/>
    <cellStyle name="Пояснение 5 3" xfId="9044"/>
    <cellStyle name="Пояснение 6" xfId="3968"/>
    <cellStyle name="Пояснение 6 2" xfId="8125"/>
    <cellStyle name="Пояснение 6 2 2" xfId="13284"/>
    <cellStyle name="Пояснение 6 3" xfId="9045"/>
    <cellStyle name="Пояснение 7" xfId="3969"/>
    <cellStyle name="Пояснение 7 2" xfId="8126"/>
    <cellStyle name="Пояснение 7 2 2" xfId="13285"/>
    <cellStyle name="Пояснение 7 3" xfId="9046"/>
    <cellStyle name="Пояснение 8" xfId="3970"/>
    <cellStyle name="Пояснение 8 2" xfId="8127"/>
    <cellStyle name="Пояснение 8 2 2" xfId="13286"/>
    <cellStyle name="Пояснение 8 3" xfId="9047"/>
    <cellStyle name="Пояснение 9" xfId="3971"/>
    <cellStyle name="Пояснение 9 2" xfId="8128"/>
    <cellStyle name="Пояснение 9 2 2" xfId="13287"/>
    <cellStyle name="Пояснение 9 3" xfId="9048"/>
    <cellStyle name="Примечание 10" xfId="3972"/>
    <cellStyle name="Примечание 10 2" xfId="3973"/>
    <cellStyle name="Примечание 10 2 2" xfId="8130"/>
    <cellStyle name="Примечание 10 2 2 2" xfId="13288"/>
    <cellStyle name="Примечание 10 2 3" xfId="9050"/>
    <cellStyle name="Примечание 10 3" xfId="3974"/>
    <cellStyle name="Примечание 10 3 2" xfId="8131"/>
    <cellStyle name="Примечание 10 3 2 2" xfId="13289"/>
    <cellStyle name="Примечание 10 3 3" xfId="9051"/>
    <cellStyle name="Примечание 10 4" xfId="8129"/>
    <cellStyle name="Примечание 10 4 2" xfId="13290"/>
    <cellStyle name="Примечание 10 5" xfId="9049"/>
    <cellStyle name="Примечание 11" xfId="3975"/>
    <cellStyle name="Примечание 11 2" xfId="3976"/>
    <cellStyle name="Примечание 11 2 2" xfId="8133"/>
    <cellStyle name="Примечание 11 2 2 2" xfId="13291"/>
    <cellStyle name="Примечание 11 2 3" xfId="9053"/>
    <cellStyle name="Примечание 11 3" xfId="3977"/>
    <cellStyle name="Примечание 11 3 2" xfId="8134"/>
    <cellStyle name="Примечание 11 3 2 2" xfId="13292"/>
    <cellStyle name="Примечание 11 3 3" xfId="9054"/>
    <cellStyle name="Примечание 11 4" xfId="8132"/>
    <cellStyle name="Примечание 11 4 2" xfId="13293"/>
    <cellStyle name="Примечание 11 5" xfId="9052"/>
    <cellStyle name="Примечание 12" xfId="3978"/>
    <cellStyle name="Примечание 12 2" xfId="3979"/>
    <cellStyle name="Примечание 12 2 2" xfId="8136"/>
    <cellStyle name="Примечание 12 2 2 2" xfId="13294"/>
    <cellStyle name="Примечание 12 2 3" xfId="9056"/>
    <cellStyle name="Примечание 12 3" xfId="3980"/>
    <cellStyle name="Примечание 12 3 2" xfId="8137"/>
    <cellStyle name="Примечание 12 3 2 2" xfId="13295"/>
    <cellStyle name="Примечание 12 3 3" xfId="9057"/>
    <cellStyle name="Примечание 12 4" xfId="8135"/>
    <cellStyle name="Примечание 12 4 2" xfId="13296"/>
    <cellStyle name="Примечание 12 5" xfId="9055"/>
    <cellStyle name="Примечание 13" xfId="3981"/>
    <cellStyle name="Примечание 13 2" xfId="3982"/>
    <cellStyle name="Примечание 13 2 2" xfId="8139"/>
    <cellStyle name="Примечание 13 2 2 2" xfId="13297"/>
    <cellStyle name="Примечание 13 2 3" xfId="9059"/>
    <cellStyle name="Примечание 13 3" xfId="3983"/>
    <cellStyle name="Примечание 13 3 2" xfId="8140"/>
    <cellStyle name="Примечание 13 3 2 2" xfId="13298"/>
    <cellStyle name="Примечание 13 3 3" xfId="9060"/>
    <cellStyle name="Примечание 13 4" xfId="8138"/>
    <cellStyle name="Примечание 13 4 2" xfId="13299"/>
    <cellStyle name="Примечание 13 5" xfId="9058"/>
    <cellStyle name="Примечание 14" xfId="3984"/>
    <cellStyle name="Примечание 14 2" xfId="3985"/>
    <cellStyle name="Примечание 14 2 2" xfId="8142"/>
    <cellStyle name="Примечание 14 2 2 2" xfId="13300"/>
    <cellStyle name="Примечание 14 2 3" xfId="9062"/>
    <cellStyle name="Примечание 14 3" xfId="3986"/>
    <cellStyle name="Примечание 14 3 2" xfId="8143"/>
    <cellStyle name="Примечание 14 3 2 2" xfId="13301"/>
    <cellStyle name="Примечание 14 3 3" xfId="9063"/>
    <cellStyle name="Примечание 14 4" xfId="8141"/>
    <cellStyle name="Примечание 14 4 2" xfId="13302"/>
    <cellStyle name="Примечание 14 5" xfId="9061"/>
    <cellStyle name="Примечание 15" xfId="3987"/>
    <cellStyle name="Примечание 15 2" xfId="3988"/>
    <cellStyle name="Примечание 15 2 2" xfId="8145"/>
    <cellStyle name="Примечание 15 2 2 2" xfId="13303"/>
    <cellStyle name="Примечание 15 2 3" xfId="9065"/>
    <cellStyle name="Примечание 15 3" xfId="3989"/>
    <cellStyle name="Примечание 15 3 2" xfId="8146"/>
    <cellStyle name="Примечание 15 3 2 2" xfId="13304"/>
    <cellStyle name="Примечание 15 3 3" xfId="9066"/>
    <cellStyle name="Примечание 15 4" xfId="8144"/>
    <cellStyle name="Примечание 15 4 2" xfId="13305"/>
    <cellStyle name="Примечание 15 5" xfId="9064"/>
    <cellStyle name="Примечание 16" xfId="3990"/>
    <cellStyle name="Примечание 16 2" xfId="3991"/>
    <cellStyle name="Примечание 16 2 2" xfId="8148"/>
    <cellStyle name="Примечание 16 2 2 2" xfId="13306"/>
    <cellStyle name="Примечание 16 2 3" xfId="9068"/>
    <cellStyle name="Примечание 16 3" xfId="3992"/>
    <cellStyle name="Примечание 16 3 2" xfId="8149"/>
    <cellStyle name="Примечание 16 3 2 2" xfId="13307"/>
    <cellStyle name="Примечание 16 3 3" xfId="9069"/>
    <cellStyle name="Примечание 16 4" xfId="8147"/>
    <cellStyle name="Примечание 16 4 2" xfId="13308"/>
    <cellStyle name="Примечание 16 5" xfId="9067"/>
    <cellStyle name="Примечание 17" xfId="3993"/>
    <cellStyle name="Примечание 17 2" xfId="3994"/>
    <cellStyle name="Примечание 17 2 2" xfId="8151"/>
    <cellStyle name="Примечание 17 2 2 2" xfId="13309"/>
    <cellStyle name="Примечание 17 2 3" xfId="9071"/>
    <cellStyle name="Примечание 17 3" xfId="3995"/>
    <cellStyle name="Примечание 17 3 2" xfId="8152"/>
    <cellStyle name="Примечание 17 3 2 2" xfId="13310"/>
    <cellStyle name="Примечание 17 3 3" xfId="9072"/>
    <cellStyle name="Примечание 17 4" xfId="8150"/>
    <cellStyle name="Примечание 17 4 2" xfId="13311"/>
    <cellStyle name="Примечание 17 5" xfId="9070"/>
    <cellStyle name="Примечание 18" xfId="3996"/>
    <cellStyle name="Примечание 18 2" xfId="3997"/>
    <cellStyle name="Примечание 18 2 2" xfId="8154"/>
    <cellStyle name="Примечание 18 2 2 2" xfId="13312"/>
    <cellStyle name="Примечание 18 2 3" xfId="9074"/>
    <cellStyle name="Примечание 18 3" xfId="3998"/>
    <cellStyle name="Примечание 18 3 2" xfId="8155"/>
    <cellStyle name="Примечание 18 3 2 2" xfId="13313"/>
    <cellStyle name="Примечание 18 3 3" xfId="9075"/>
    <cellStyle name="Примечание 18 4" xfId="8153"/>
    <cellStyle name="Примечание 18 4 2" xfId="13314"/>
    <cellStyle name="Примечание 18 5" xfId="9073"/>
    <cellStyle name="Примечание 19" xfId="3999"/>
    <cellStyle name="Примечание 19 2" xfId="4000"/>
    <cellStyle name="Примечание 19 2 2" xfId="8157"/>
    <cellStyle name="Примечание 19 2 2 2" xfId="13315"/>
    <cellStyle name="Примечание 19 2 3" xfId="9077"/>
    <cellStyle name="Примечание 19 3" xfId="4001"/>
    <cellStyle name="Примечание 19 3 2" xfId="8158"/>
    <cellStyle name="Примечание 19 3 2 2" xfId="13316"/>
    <cellStyle name="Примечание 19 3 3" xfId="9078"/>
    <cellStyle name="Примечание 19 4" xfId="8156"/>
    <cellStyle name="Примечание 19 4 2" xfId="13317"/>
    <cellStyle name="Примечание 19 5" xfId="9076"/>
    <cellStyle name="Примечание 2" xfId="379"/>
    <cellStyle name="Примечание 2 10" xfId="4002"/>
    <cellStyle name="Примечание 2 10 2" xfId="8160"/>
    <cellStyle name="Примечание 2 10 2 2" xfId="13318"/>
    <cellStyle name="Примечание 2 10 3" xfId="9080"/>
    <cellStyle name="Примечание 2 11" xfId="4003"/>
    <cellStyle name="Примечание 2 11 2" xfId="8161"/>
    <cellStyle name="Примечание 2 11 2 2" xfId="13319"/>
    <cellStyle name="Примечание 2 11 3" xfId="9081"/>
    <cellStyle name="Примечание 2 12" xfId="4004"/>
    <cellStyle name="Примечание 2 12 2" xfId="8162"/>
    <cellStyle name="Примечание 2 12 2 2" xfId="13320"/>
    <cellStyle name="Примечание 2 12 3" xfId="9082"/>
    <cellStyle name="Примечание 2 13" xfId="4005"/>
    <cellStyle name="Примечание 2 13 2" xfId="8163"/>
    <cellStyle name="Примечание 2 13 2 2" xfId="13321"/>
    <cellStyle name="Примечание 2 13 3" xfId="9083"/>
    <cellStyle name="Примечание 2 14" xfId="8159"/>
    <cellStyle name="Примечание 2 14 2" xfId="13322"/>
    <cellStyle name="Примечание 2 15" xfId="9079"/>
    <cellStyle name="Примечание 2 2" xfId="4006"/>
    <cellStyle name="Примечание 2 2 2" xfId="8164"/>
    <cellStyle name="Примечание 2 2 2 2" xfId="13323"/>
    <cellStyle name="Примечание 2 2 3" xfId="9084"/>
    <cellStyle name="Примечание 2 3" xfId="4007"/>
    <cellStyle name="Примечание 2 3 2" xfId="8165"/>
    <cellStyle name="Примечание 2 3 2 2" xfId="13324"/>
    <cellStyle name="Примечание 2 3 3" xfId="9085"/>
    <cellStyle name="Примечание 2 4" xfId="4008"/>
    <cellStyle name="Примечание 2 4 2" xfId="8166"/>
    <cellStyle name="Примечание 2 4 2 2" xfId="13325"/>
    <cellStyle name="Примечание 2 4 3" xfId="9086"/>
    <cellStyle name="Примечание 2 5" xfId="4009"/>
    <cellStyle name="Примечание 2 5 2" xfId="8167"/>
    <cellStyle name="Примечание 2 5 2 2" xfId="13326"/>
    <cellStyle name="Примечание 2 5 3" xfId="9087"/>
    <cellStyle name="Примечание 2 6" xfId="4010"/>
    <cellStyle name="Примечание 2 6 2" xfId="8168"/>
    <cellStyle name="Примечание 2 6 2 2" xfId="13327"/>
    <cellStyle name="Примечание 2 6 3" xfId="9088"/>
    <cellStyle name="Примечание 2 7" xfId="4011"/>
    <cellStyle name="Примечание 2 7 2" xfId="8169"/>
    <cellStyle name="Примечание 2 7 2 2" xfId="13328"/>
    <cellStyle name="Примечание 2 7 3" xfId="9089"/>
    <cellStyle name="Примечание 2 8" xfId="4012"/>
    <cellStyle name="Примечание 2 8 2" xfId="8170"/>
    <cellStyle name="Примечание 2 8 2 2" xfId="13329"/>
    <cellStyle name="Примечание 2 8 3" xfId="9090"/>
    <cellStyle name="Примечание 2 9" xfId="4013"/>
    <cellStyle name="Примечание 2 9 2" xfId="8171"/>
    <cellStyle name="Примечание 2 9 2 2" xfId="13330"/>
    <cellStyle name="Примечание 2 9 3" xfId="9091"/>
    <cellStyle name="Примечание 20" xfId="4014"/>
    <cellStyle name="Примечание 20 2" xfId="8172"/>
    <cellStyle name="Примечание 20 2 2" xfId="13331"/>
    <cellStyle name="Примечание 20 3" xfId="9092"/>
    <cellStyle name="Примечание 21" xfId="4015"/>
    <cellStyle name="Примечание 21 2" xfId="8173"/>
    <cellStyle name="Примечание 21 2 2" xfId="13332"/>
    <cellStyle name="Примечание 21 3" xfId="9093"/>
    <cellStyle name="Примечание 22" xfId="4016"/>
    <cellStyle name="Примечание 22 2" xfId="8174"/>
    <cellStyle name="Примечание 22 2 2" xfId="13333"/>
    <cellStyle name="Примечание 22 3" xfId="9094"/>
    <cellStyle name="Примечание 23" xfId="4493"/>
    <cellStyle name="Примечание 23 2" xfId="8175"/>
    <cellStyle name="Примечание 23 2 2" xfId="13334"/>
    <cellStyle name="Примечание 23 3" xfId="9095"/>
    <cellStyle name="Примечание 3" xfId="4017"/>
    <cellStyle name="Примечание 3 2" xfId="4018"/>
    <cellStyle name="Примечание 3 2 2" xfId="8177"/>
    <cellStyle name="Примечание 3 2 2 2" xfId="13335"/>
    <cellStyle name="Примечание 3 2 3" xfId="9097"/>
    <cellStyle name="Примечание 3 3" xfId="4019"/>
    <cellStyle name="Примечание 3 3 2" xfId="8178"/>
    <cellStyle name="Примечание 3 3 2 2" xfId="13336"/>
    <cellStyle name="Примечание 3 3 3" xfId="9098"/>
    <cellStyle name="Примечание 3 4" xfId="4020"/>
    <cellStyle name="Примечание 3 4 2" xfId="8179"/>
    <cellStyle name="Примечание 3 4 2 2" xfId="13337"/>
    <cellStyle name="Примечание 3 4 3" xfId="9099"/>
    <cellStyle name="Примечание 3 5" xfId="8176"/>
    <cellStyle name="Примечание 3 5 2" xfId="13338"/>
    <cellStyle name="Примечание 3 6" xfId="9096"/>
    <cellStyle name="Примечание 4" xfId="4021"/>
    <cellStyle name="Примечание 4 2" xfId="4022"/>
    <cellStyle name="Примечание 4 2 2" xfId="8181"/>
    <cellStyle name="Примечание 4 2 2 2" xfId="13339"/>
    <cellStyle name="Примечание 4 2 3" xfId="9101"/>
    <cellStyle name="Примечание 4 3" xfId="4023"/>
    <cellStyle name="Примечание 4 3 2" xfId="8182"/>
    <cellStyle name="Примечание 4 3 2 2" xfId="13340"/>
    <cellStyle name="Примечание 4 3 3" xfId="9102"/>
    <cellStyle name="Примечание 4 4" xfId="4024"/>
    <cellStyle name="Примечание 4 4 2" xfId="8183"/>
    <cellStyle name="Примечание 4 4 2 2" xfId="13341"/>
    <cellStyle name="Примечание 4 4 3" xfId="9103"/>
    <cellStyle name="Примечание 4 5" xfId="8180"/>
    <cellStyle name="Примечание 4 5 2" xfId="13342"/>
    <cellStyle name="Примечание 4 6" xfId="9100"/>
    <cellStyle name="Примечание 5" xfId="4025"/>
    <cellStyle name="Примечание 5 2" xfId="4026"/>
    <cellStyle name="Примечание 5 2 2" xfId="8185"/>
    <cellStyle name="Примечание 5 2 2 2" xfId="13343"/>
    <cellStyle name="Примечание 5 2 3" xfId="9105"/>
    <cellStyle name="Примечание 5 3" xfId="4027"/>
    <cellStyle name="Примечание 5 3 2" xfId="8186"/>
    <cellStyle name="Примечание 5 3 2 2" xfId="13344"/>
    <cellStyle name="Примечание 5 3 3" xfId="9106"/>
    <cellStyle name="Примечание 5 4" xfId="8184"/>
    <cellStyle name="Примечание 5 4 2" xfId="13345"/>
    <cellStyle name="Примечание 5 5" xfId="9104"/>
    <cellStyle name="Примечание 6" xfId="4028"/>
    <cellStyle name="Примечание 6 2" xfId="4029"/>
    <cellStyle name="Примечание 6 2 2" xfId="8188"/>
    <cellStyle name="Примечание 6 2 2 2" xfId="13346"/>
    <cellStyle name="Примечание 6 2 3" xfId="9108"/>
    <cellStyle name="Примечание 6 3" xfId="4030"/>
    <cellStyle name="Примечание 6 3 2" xfId="8189"/>
    <cellStyle name="Примечание 6 3 2 2" xfId="13347"/>
    <cellStyle name="Примечание 6 3 3" xfId="9109"/>
    <cellStyle name="Примечание 6 4" xfId="8187"/>
    <cellStyle name="Примечание 6 4 2" xfId="13348"/>
    <cellStyle name="Примечание 6 5" xfId="9107"/>
    <cellStyle name="Примечание 7" xfId="4031"/>
    <cellStyle name="Примечание 7 2" xfId="4032"/>
    <cellStyle name="Примечание 7 2 2" xfId="8191"/>
    <cellStyle name="Примечание 7 2 2 2" xfId="13349"/>
    <cellStyle name="Примечание 7 2 3" xfId="9111"/>
    <cellStyle name="Примечание 7 3" xfId="4033"/>
    <cellStyle name="Примечание 7 3 2" xfId="8192"/>
    <cellStyle name="Примечание 7 3 2 2" xfId="13350"/>
    <cellStyle name="Примечание 7 3 3" xfId="9112"/>
    <cellStyle name="Примечание 7 4" xfId="8190"/>
    <cellStyle name="Примечание 7 4 2" xfId="13351"/>
    <cellStyle name="Примечание 7 5" xfId="9110"/>
    <cellStyle name="Примечание 8" xfId="4034"/>
    <cellStyle name="Примечание 8 2" xfId="4035"/>
    <cellStyle name="Примечание 8 2 2" xfId="8194"/>
    <cellStyle name="Примечание 8 2 2 2" xfId="13352"/>
    <cellStyle name="Примечание 8 2 3" xfId="9114"/>
    <cellStyle name="Примечание 8 3" xfId="4036"/>
    <cellStyle name="Примечание 8 3 2" xfId="8195"/>
    <cellStyle name="Примечание 8 3 2 2" xfId="13353"/>
    <cellStyle name="Примечание 8 3 3" xfId="9115"/>
    <cellStyle name="Примечание 8 4" xfId="8193"/>
    <cellStyle name="Примечание 8 4 2" xfId="13354"/>
    <cellStyle name="Примечание 8 5" xfId="9113"/>
    <cellStyle name="Примечание 9" xfId="4037"/>
    <cellStyle name="Примечание 9 2" xfId="4038"/>
    <cellStyle name="Примечание 9 2 2" xfId="8197"/>
    <cellStyle name="Примечание 9 2 2 2" xfId="13355"/>
    <cellStyle name="Примечание 9 2 3" xfId="9117"/>
    <cellStyle name="Примечание 9 3" xfId="4039"/>
    <cellStyle name="Примечание 9 3 2" xfId="8198"/>
    <cellStyle name="Примечание 9 3 2 2" xfId="13356"/>
    <cellStyle name="Примечание 9 3 3" xfId="9118"/>
    <cellStyle name="Примечание 9 4" xfId="8196"/>
    <cellStyle name="Примечание 9 4 2" xfId="13357"/>
    <cellStyle name="Примечание 9 5" xfId="9116"/>
    <cellStyle name="Проверка" xfId="380"/>
    <cellStyle name="Проверка 2" xfId="381"/>
    <cellStyle name="Проверка 2 2" xfId="8200"/>
    <cellStyle name="Проверка 2 2 2" xfId="13358"/>
    <cellStyle name="Проверка 2 3" xfId="9120"/>
    <cellStyle name="Проверка 3" xfId="8199"/>
    <cellStyle name="Проверка 3 2" xfId="13359"/>
    <cellStyle name="Проверка 4" xfId="9119"/>
    <cellStyle name="Процентный 10" xfId="8956"/>
    <cellStyle name="Процентный 10 2" xfId="13360"/>
    <cellStyle name="Процентный 2" xfId="4612"/>
    <cellStyle name="Процентный 2 1" xfId="8202"/>
    <cellStyle name="Процентный 2 1 2" xfId="13361"/>
    <cellStyle name="Процентный 2 10" xfId="4040"/>
    <cellStyle name="Процентный 2 10 2" xfId="4041"/>
    <cellStyle name="Процентный 2 10 2 2" xfId="4042"/>
    <cellStyle name="Процентный 2 10 2 2 2" xfId="8205"/>
    <cellStyle name="Процентный 2 10 2 2 2 2" xfId="13362"/>
    <cellStyle name="Процентный 2 10 2 2 3" xfId="9124"/>
    <cellStyle name="Процентный 2 10 2 3" xfId="4043"/>
    <cellStyle name="Процентный 2 10 2 3 2" xfId="8206"/>
    <cellStyle name="Процентный 2 10 2 3 2 2" xfId="13363"/>
    <cellStyle name="Процентный 2 10 2 3 3" xfId="9125"/>
    <cellStyle name="Процентный 2 10 2 4" xfId="8204"/>
    <cellStyle name="Процентный 2 10 2 4 2" xfId="13364"/>
    <cellStyle name="Процентный 2 10 2 5" xfId="9123"/>
    <cellStyle name="Процентный 2 10 3" xfId="4044"/>
    <cellStyle name="Процентный 2 10 3 2" xfId="4045"/>
    <cellStyle name="Процентный 2 10 3 2 2" xfId="8208"/>
    <cellStyle name="Процентный 2 10 3 2 2 2" xfId="13365"/>
    <cellStyle name="Процентный 2 10 3 2 3" xfId="9127"/>
    <cellStyle name="Процентный 2 10 3 3" xfId="4046"/>
    <cellStyle name="Процентный 2 10 3 3 2" xfId="8209"/>
    <cellStyle name="Процентный 2 10 3 3 2 2" xfId="13366"/>
    <cellStyle name="Процентный 2 10 3 3 3" xfId="9128"/>
    <cellStyle name="Процентный 2 10 3 4" xfId="8207"/>
    <cellStyle name="Процентный 2 10 3 4 2" xfId="13367"/>
    <cellStyle name="Процентный 2 10 3 5" xfId="9126"/>
    <cellStyle name="Процентный 2 10 4" xfId="4047"/>
    <cellStyle name="Процентный 2 10 4 2" xfId="4048"/>
    <cellStyle name="Процентный 2 10 4 2 2" xfId="8211"/>
    <cellStyle name="Процентный 2 10 4 2 2 2" xfId="13368"/>
    <cellStyle name="Процентный 2 10 4 2 3" xfId="9130"/>
    <cellStyle name="Процентный 2 10 4 3" xfId="4049"/>
    <cellStyle name="Процентный 2 10 4 3 2" xfId="8212"/>
    <cellStyle name="Процентный 2 10 4 3 2 2" xfId="13369"/>
    <cellStyle name="Процентный 2 10 4 3 3" xfId="9131"/>
    <cellStyle name="Процентный 2 10 4 4" xfId="8210"/>
    <cellStyle name="Процентный 2 10 4 4 2" xfId="13370"/>
    <cellStyle name="Процентный 2 10 4 5" xfId="9129"/>
    <cellStyle name="Процентный 2 10 5" xfId="4050"/>
    <cellStyle name="Процентный 2 10 5 2" xfId="4051"/>
    <cellStyle name="Процентный 2 10 5 2 2" xfId="8214"/>
    <cellStyle name="Процентный 2 10 5 2 2 2" xfId="13371"/>
    <cellStyle name="Процентный 2 10 5 2 3" xfId="9133"/>
    <cellStyle name="Процентный 2 10 5 3" xfId="4052"/>
    <cellStyle name="Процентный 2 10 5 3 2" xfId="8215"/>
    <cellStyle name="Процентный 2 10 5 3 2 2" xfId="13372"/>
    <cellStyle name="Процентный 2 10 5 3 3" xfId="9134"/>
    <cellStyle name="Процентный 2 10 5 4" xfId="8213"/>
    <cellStyle name="Процентный 2 10 5 4 2" xfId="13373"/>
    <cellStyle name="Процентный 2 10 5 5" xfId="9132"/>
    <cellStyle name="Процентный 2 10 6" xfId="4053"/>
    <cellStyle name="Процентный 2 10 6 2" xfId="8216"/>
    <cellStyle name="Процентный 2 10 6 2 2" xfId="13374"/>
    <cellStyle name="Процентный 2 10 6 3" xfId="9135"/>
    <cellStyle name="Процентный 2 10 7" xfId="4054"/>
    <cellStyle name="Процентный 2 10 7 2" xfId="8217"/>
    <cellStyle name="Процентный 2 10 7 2 2" xfId="13375"/>
    <cellStyle name="Процентный 2 10 7 3" xfId="9136"/>
    <cellStyle name="Процентный 2 10 8" xfId="8203"/>
    <cellStyle name="Процентный 2 10 8 2" xfId="13376"/>
    <cellStyle name="Процентный 2 10 9" xfId="9122"/>
    <cellStyle name="Процентный 2 11" xfId="4055"/>
    <cellStyle name="Процентный 2 11 2" xfId="4056"/>
    <cellStyle name="Процентный 2 11 2 2" xfId="4057"/>
    <cellStyle name="Процентный 2 11 2 2 2" xfId="8220"/>
    <cellStyle name="Процентный 2 11 2 2 2 2" xfId="13377"/>
    <cellStyle name="Процентный 2 11 2 2 3" xfId="9139"/>
    <cellStyle name="Процентный 2 11 2 3" xfId="4058"/>
    <cellStyle name="Процентный 2 11 2 3 2" xfId="8221"/>
    <cellStyle name="Процентный 2 11 2 3 2 2" xfId="13378"/>
    <cellStyle name="Процентный 2 11 2 3 3" xfId="9140"/>
    <cellStyle name="Процентный 2 11 2 4" xfId="8219"/>
    <cellStyle name="Процентный 2 11 2 4 2" xfId="13379"/>
    <cellStyle name="Процентный 2 11 2 5" xfId="9138"/>
    <cellStyle name="Процентный 2 11 3" xfId="4059"/>
    <cellStyle name="Процентный 2 11 3 2" xfId="4060"/>
    <cellStyle name="Процентный 2 11 3 2 2" xfId="8223"/>
    <cellStyle name="Процентный 2 11 3 2 2 2" xfId="13380"/>
    <cellStyle name="Процентный 2 11 3 2 3" xfId="9142"/>
    <cellStyle name="Процентный 2 11 3 3" xfId="4061"/>
    <cellStyle name="Процентный 2 11 3 3 2" xfId="8224"/>
    <cellStyle name="Процентный 2 11 3 3 2 2" xfId="13381"/>
    <cellStyle name="Процентный 2 11 3 3 3" xfId="9143"/>
    <cellStyle name="Процентный 2 11 3 4" xfId="8222"/>
    <cellStyle name="Процентный 2 11 3 4 2" xfId="13382"/>
    <cellStyle name="Процентный 2 11 3 5" xfId="9141"/>
    <cellStyle name="Процентный 2 11 4" xfId="4062"/>
    <cellStyle name="Процентный 2 11 4 2" xfId="4063"/>
    <cellStyle name="Процентный 2 11 4 2 2" xfId="8226"/>
    <cellStyle name="Процентный 2 11 4 2 2 2" xfId="13383"/>
    <cellStyle name="Процентный 2 11 4 2 3" xfId="9145"/>
    <cellStyle name="Процентный 2 11 4 3" xfId="4064"/>
    <cellStyle name="Процентный 2 11 4 3 2" xfId="8227"/>
    <cellStyle name="Процентный 2 11 4 3 2 2" xfId="13384"/>
    <cellStyle name="Процентный 2 11 4 3 3" xfId="9146"/>
    <cellStyle name="Процентный 2 11 4 4" xfId="8225"/>
    <cellStyle name="Процентный 2 11 4 4 2" xfId="13385"/>
    <cellStyle name="Процентный 2 11 4 5" xfId="9144"/>
    <cellStyle name="Процентный 2 11 5" xfId="4065"/>
    <cellStyle name="Процентный 2 11 5 2" xfId="4066"/>
    <cellStyle name="Процентный 2 11 5 2 2" xfId="8229"/>
    <cellStyle name="Процентный 2 11 5 2 2 2" xfId="13386"/>
    <cellStyle name="Процентный 2 11 5 2 3" xfId="9148"/>
    <cellStyle name="Процентный 2 11 5 3" xfId="4067"/>
    <cellStyle name="Процентный 2 11 5 3 2" xfId="8230"/>
    <cellStyle name="Процентный 2 11 5 3 2 2" xfId="13387"/>
    <cellStyle name="Процентный 2 11 5 3 3" xfId="9149"/>
    <cellStyle name="Процентный 2 11 5 4" xfId="8228"/>
    <cellStyle name="Процентный 2 11 5 4 2" xfId="13388"/>
    <cellStyle name="Процентный 2 11 5 5" xfId="9147"/>
    <cellStyle name="Процентный 2 11 6" xfId="4068"/>
    <cellStyle name="Процентный 2 11 6 2" xfId="8231"/>
    <cellStyle name="Процентный 2 11 6 2 2" xfId="13389"/>
    <cellStyle name="Процентный 2 11 6 3" xfId="9150"/>
    <cellStyle name="Процентный 2 11 7" xfId="4069"/>
    <cellStyle name="Процентный 2 11 7 2" xfId="8232"/>
    <cellStyle name="Процентный 2 11 7 2 2" xfId="13390"/>
    <cellStyle name="Процентный 2 11 7 3" xfId="9151"/>
    <cellStyle name="Процентный 2 11 8" xfId="8218"/>
    <cellStyle name="Процентный 2 11 8 2" xfId="13391"/>
    <cellStyle name="Процентный 2 11 9" xfId="9137"/>
    <cellStyle name="Процентный 2 12" xfId="4070"/>
    <cellStyle name="Процентный 2 12 2" xfId="4071"/>
    <cellStyle name="Процентный 2 12 2 2" xfId="4072"/>
    <cellStyle name="Процентный 2 12 2 2 2" xfId="8235"/>
    <cellStyle name="Процентный 2 12 2 2 2 2" xfId="13392"/>
    <cellStyle name="Процентный 2 12 2 2 3" xfId="9154"/>
    <cellStyle name="Процентный 2 12 2 3" xfId="4073"/>
    <cellStyle name="Процентный 2 12 2 3 2" xfId="8236"/>
    <cellStyle name="Процентный 2 12 2 3 2 2" xfId="13393"/>
    <cellStyle name="Процентный 2 12 2 3 3" xfId="9155"/>
    <cellStyle name="Процентный 2 12 2 4" xfId="8234"/>
    <cellStyle name="Процентный 2 12 2 4 2" xfId="13394"/>
    <cellStyle name="Процентный 2 12 2 5" xfId="9153"/>
    <cellStyle name="Процентный 2 12 3" xfId="4074"/>
    <cellStyle name="Процентный 2 12 3 2" xfId="4075"/>
    <cellStyle name="Процентный 2 12 3 2 2" xfId="8238"/>
    <cellStyle name="Процентный 2 12 3 2 2 2" xfId="13395"/>
    <cellStyle name="Процентный 2 12 3 2 3" xfId="9157"/>
    <cellStyle name="Процентный 2 12 3 3" xfId="4076"/>
    <cellStyle name="Процентный 2 12 3 3 2" xfId="8239"/>
    <cellStyle name="Процентный 2 12 3 3 2 2" xfId="13396"/>
    <cellStyle name="Процентный 2 12 3 3 3" xfId="9158"/>
    <cellStyle name="Процентный 2 12 3 4" xfId="8237"/>
    <cellStyle name="Процентный 2 12 3 4 2" xfId="13397"/>
    <cellStyle name="Процентный 2 12 3 5" xfId="9156"/>
    <cellStyle name="Процентный 2 12 4" xfId="4077"/>
    <cellStyle name="Процентный 2 12 4 2" xfId="4078"/>
    <cellStyle name="Процентный 2 12 4 2 2" xfId="8241"/>
    <cellStyle name="Процентный 2 12 4 2 2 2" xfId="13398"/>
    <cellStyle name="Процентный 2 12 4 2 3" xfId="9160"/>
    <cellStyle name="Процентный 2 12 4 3" xfId="4079"/>
    <cellStyle name="Процентный 2 12 4 3 2" xfId="8242"/>
    <cellStyle name="Процентный 2 12 4 3 2 2" xfId="13399"/>
    <cellStyle name="Процентный 2 12 4 3 3" xfId="9161"/>
    <cellStyle name="Процентный 2 12 4 4" xfId="8240"/>
    <cellStyle name="Процентный 2 12 4 4 2" xfId="13400"/>
    <cellStyle name="Процентный 2 12 4 5" xfId="9159"/>
    <cellStyle name="Процентный 2 12 5" xfId="4080"/>
    <cellStyle name="Процентный 2 12 5 2" xfId="4081"/>
    <cellStyle name="Процентный 2 12 5 2 2" xfId="8244"/>
    <cellStyle name="Процентный 2 12 5 2 2 2" xfId="13401"/>
    <cellStyle name="Процентный 2 12 5 2 3" xfId="9163"/>
    <cellStyle name="Процентный 2 12 5 3" xfId="4082"/>
    <cellStyle name="Процентный 2 12 5 3 2" xfId="8245"/>
    <cellStyle name="Процентный 2 12 5 3 2 2" xfId="13402"/>
    <cellStyle name="Процентный 2 12 5 3 3" xfId="9164"/>
    <cellStyle name="Процентный 2 12 5 4" xfId="8243"/>
    <cellStyle name="Процентный 2 12 5 4 2" xfId="13403"/>
    <cellStyle name="Процентный 2 12 5 5" xfId="9162"/>
    <cellStyle name="Процентный 2 12 6" xfId="4083"/>
    <cellStyle name="Процентный 2 12 6 2" xfId="8246"/>
    <cellStyle name="Процентный 2 12 6 2 2" xfId="13404"/>
    <cellStyle name="Процентный 2 12 6 3" xfId="9165"/>
    <cellStyle name="Процентный 2 12 7" xfId="4084"/>
    <cellStyle name="Процентный 2 12 7 2" xfId="8247"/>
    <cellStyle name="Процентный 2 12 7 2 2" xfId="13405"/>
    <cellStyle name="Процентный 2 12 7 3" xfId="9166"/>
    <cellStyle name="Процентный 2 12 8" xfId="8233"/>
    <cellStyle name="Процентный 2 12 8 2" xfId="13406"/>
    <cellStyle name="Процентный 2 12 9" xfId="9152"/>
    <cellStyle name="Процентный 2 13" xfId="4085"/>
    <cellStyle name="Процентный 2 13 2" xfId="4086"/>
    <cellStyle name="Процентный 2 13 2 2" xfId="4087"/>
    <cellStyle name="Процентный 2 13 2 2 2" xfId="8250"/>
    <cellStyle name="Процентный 2 13 2 2 2 2" xfId="13407"/>
    <cellStyle name="Процентный 2 13 2 2 3" xfId="9169"/>
    <cellStyle name="Процентный 2 13 2 3" xfId="4088"/>
    <cellStyle name="Процентный 2 13 2 3 2" xfId="8251"/>
    <cellStyle name="Процентный 2 13 2 3 2 2" xfId="13408"/>
    <cellStyle name="Процентный 2 13 2 3 3" xfId="9170"/>
    <cellStyle name="Процентный 2 13 2 4" xfId="8249"/>
    <cellStyle name="Процентный 2 13 2 4 2" xfId="13409"/>
    <cellStyle name="Процентный 2 13 2 5" xfId="9168"/>
    <cellStyle name="Процентный 2 13 3" xfId="4089"/>
    <cellStyle name="Процентный 2 13 3 2" xfId="4090"/>
    <cellStyle name="Процентный 2 13 3 2 2" xfId="8253"/>
    <cellStyle name="Процентный 2 13 3 2 2 2" xfId="13410"/>
    <cellStyle name="Процентный 2 13 3 2 3" xfId="9172"/>
    <cellStyle name="Процентный 2 13 3 3" xfId="4091"/>
    <cellStyle name="Процентный 2 13 3 3 2" xfId="8254"/>
    <cellStyle name="Процентный 2 13 3 3 2 2" xfId="13411"/>
    <cellStyle name="Процентный 2 13 3 3 3" xfId="9173"/>
    <cellStyle name="Процентный 2 13 3 4" xfId="8252"/>
    <cellStyle name="Процентный 2 13 3 4 2" xfId="13412"/>
    <cellStyle name="Процентный 2 13 3 5" xfId="9171"/>
    <cellStyle name="Процентный 2 13 4" xfId="4092"/>
    <cellStyle name="Процентный 2 13 4 2" xfId="4093"/>
    <cellStyle name="Процентный 2 13 4 2 2" xfId="8256"/>
    <cellStyle name="Процентный 2 13 4 2 2 2" xfId="13413"/>
    <cellStyle name="Процентный 2 13 4 2 3" xfId="9175"/>
    <cellStyle name="Процентный 2 13 4 3" xfId="4094"/>
    <cellStyle name="Процентный 2 13 4 3 2" xfId="8257"/>
    <cellStyle name="Процентный 2 13 4 3 2 2" xfId="13414"/>
    <cellStyle name="Процентный 2 13 4 3 3" xfId="9176"/>
    <cellStyle name="Процентный 2 13 4 4" xfId="8255"/>
    <cellStyle name="Процентный 2 13 4 4 2" xfId="13415"/>
    <cellStyle name="Процентный 2 13 4 5" xfId="9174"/>
    <cellStyle name="Процентный 2 13 5" xfId="4095"/>
    <cellStyle name="Процентный 2 13 5 2" xfId="4096"/>
    <cellStyle name="Процентный 2 13 5 2 2" xfId="8259"/>
    <cellStyle name="Процентный 2 13 5 2 2 2" xfId="13416"/>
    <cellStyle name="Процентный 2 13 5 2 3" xfId="9178"/>
    <cellStyle name="Процентный 2 13 5 3" xfId="4097"/>
    <cellStyle name="Процентный 2 13 5 3 2" xfId="8260"/>
    <cellStyle name="Процентный 2 13 5 3 2 2" xfId="13417"/>
    <cellStyle name="Процентный 2 13 5 3 3" xfId="9179"/>
    <cellStyle name="Процентный 2 13 5 4" xfId="8258"/>
    <cellStyle name="Процентный 2 13 5 4 2" xfId="13418"/>
    <cellStyle name="Процентный 2 13 5 5" xfId="9177"/>
    <cellStyle name="Процентный 2 13 6" xfId="4098"/>
    <cellStyle name="Процентный 2 13 6 2" xfId="8261"/>
    <cellStyle name="Процентный 2 13 6 2 2" xfId="13419"/>
    <cellStyle name="Процентный 2 13 6 3" xfId="9180"/>
    <cellStyle name="Процентный 2 13 7" xfId="4099"/>
    <cellStyle name="Процентный 2 13 7 2" xfId="8262"/>
    <cellStyle name="Процентный 2 13 7 2 2" xfId="13420"/>
    <cellStyle name="Процентный 2 13 7 3" xfId="9181"/>
    <cellStyle name="Процентный 2 13 8" xfId="8248"/>
    <cellStyle name="Процентный 2 13 8 2" xfId="13421"/>
    <cellStyle name="Процентный 2 13 9" xfId="9167"/>
    <cellStyle name="Процентный 2 14" xfId="4100"/>
    <cellStyle name="Процентный 2 14 2" xfId="4101"/>
    <cellStyle name="Процентный 2 14 2 2" xfId="8264"/>
    <cellStyle name="Процентный 2 14 2 2 2" xfId="13422"/>
    <cellStyle name="Процентный 2 14 2 3" xfId="9183"/>
    <cellStyle name="Процентный 2 14 3" xfId="4102"/>
    <cellStyle name="Процентный 2 14 3 2" xfId="8265"/>
    <cellStyle name="Процентный 2 14 3 2 2" xfId="13423"/>
    <cellStyle name="Процентный 2 14 3 3" xfId="9184"/>
    <cellStyle name="Процентный 2 14 4" xfId="8263"/>
    <cellStyle name="Процентный 2 14 4 2" xfId="13424"/>
    <cellStyle name="Процентный 2 14 5" xfId="9182"/>
    <cellStyle name="Процентный 2 15" xfId="4103"/>
    <cellStyle name="Процентный 2 15 2" xfId="4104"/>
    <cellStyle name="Процентный 2 15 2 2" xfId="8267"/>
    <cellStyle name="Процентный 2 15 2 2 2" xfId="13425"/>
    <cellStyle name="Процентный 2 15 2 3" xfId="9186"/>
    <cellStyle name="Процентный 2 15 3" xfId="4105"/>
    <cellStyle name="Процентный 2 15 3 2" xfId="8268"/>
    <cellStyle name="Процентный 2 15 3 2 2" xfId="13426"/>
    <cellStyle name="Процентный 2 15 3 3" xfId="9187"/>
    <cellStyle name="Процентный 2 15 4" xfId="8266"/>
    <cellStyle name="Процентный 2 15 4 2" xfId="13427"/>
    <cellStyle name="Процентный 2 15 5" xfId="9185"/>
    <cellStyle name="Процентный 2 16" xfId="4106"/>
    <cellStyle name="Процентный 2 16 2" xfId="4107"/>
    <cellStyle name="Процентный 2 16 2 2" xfId="8270"/>
    <cellStyle name="Процентный 2 16 2 2 2" xfId="13428"/>
    <cellStyle name="Процентный 2 16 2 3" xfId="9189"/>
    <cellStyle name="Процентный 2 16 3" xfId="4108"/>
    <cellStyle name="Процентный 2 16 3 2" xfId="8271"/>
    <cellStyle name="Процентный 2 16 3 2 2" xfId="13429"/>
    <cellStyle name="Процентный 2 16 3 3" xfId="9190"/>
    <cellStyle name="Процентный 2 16 4" xfId="8269"/>
    <cellStyle name="Процентный 2 16 4 2" xfId="13430"/>
    <cellStyle name="Процентный 2 16 5" xfId="9188"/>
    <cellStyle name="Процентный 2 17" xfId="4109"/>
    <cellStyle name="Процентный 2 17 2" xfId="4110"/>
    <cellStyle name="Процентный 2 17 2 2" xfId="8273"/>
    <cellStyle name="Процентный 2 17 2 2 2" xfId="13431"/>
    <cellStyle name="Процентный 2 17 2 3" xfId="9192"/>
    <cellStyle name="Процентный 2 17 3" xfId="4111"/>
    <cellStyle name="Процентный 2 17 3 2" xfId="8274"/>
    <cellStyle name="Процентный 2 17 3 2 2" xfId="13432"/>
    <cellStyle name="Процентный 2 17 3 3" xfId="9193"/>
    <cellStyle name="Процентный 2 17 4" xfId="8272"/>
    <cellStyle name="Процентный 2 17 4 2" xfId="13433"/>
    <cellStyle name="Процентный 2 17 5" xfId="9191"/>
    <cellStyle name="Процентный 2 18" xfId="4630"/>
    <cellStyle name="Процентный 2 18 1" xfId="8276"/>
    <cellStyle name="Процентный 2 18 1 2" xfId="13434"/>
    <cellStyle name="Процентный 2 18 2" xfId="8277"/>
    <cellStyle name="Процентный 2 18 2 2" xfId="13435"/>
    <cellStyle name="Процентный 2 18 3" xfId="8275"/>
    <cellStyle name="Процентный 2 18 3 2" xfId="13436"/>
    <cellStyle name="Процентный 2 18 4" xfId="9194"/>
    <cellStyle name="Процентный 2 19" xfId="4632"/>
    <cellStyle name="Процентный 2 19 1" xfId="8279"/>
    <cellStyle name="Процентный 2 19 1 2" xfId="13437"/>
    <cellStyle name="Процентный 2 19 2" xfId="8280"/>
    <cellStyle name="Процентный 2 19 2 2" xfId="13438"/>
    <cellStyle name="Процентный 2 19 3" xfId="8278"/>
    <cellStyle name="Процентный 2 19 3 2" xfId="13439"/>
    <cellStyle name="Процентный 2 19 4" xfId="9195"/>
    <cellStyle name="Процентный 2 2" xfId="383"/>
    <cellStyle name="Процентный 2 2 10" xfId="9196"/>
    <cellStyle name="Процентный 2 2 2" xfId="384"/>
    <cellStyle name="Процентный 2 2 2 2" xfId="4113"/>
    <cellStyle name="Процентный 2 2 2 2 2" xfId="8283"/>
    <cellStyle name="Процентный 2 2 2 2 2 2" xfId="13440"/>
    <cellStyle name="Процентный 2 2 2 2 3" xfId="9198"/>
    <cellStyle name="Процентный 2 2 2 3" xfId="4114"/>
    <cellStyle name="Процентный 2 2 2 3 2" xfId="8284"/>
    <cellStyle name="Процентный 2 2 2 3 2 2" xfId="13441"/>
    <cellStyle name="Процентный 2 2 2 3 3" xfId="9199"/>
    <cellStyle name="Процентный 2 2 2 4" xfId="4112"/>
    <cellStyle name="Процентный 2 2 2 4 2" xfId="8285"/>
    <cellStyle name="Процентный 2 2 2 4 2 2" xfId="13442"/>
    <cellStyle name="Процентный 2 2 2 4 3" xfId="9200"/>
    <cellStyle name="Процентный 2 2 2 5" xfId="8282"/>
    <cellStyle name="Процентный 2 2 2 5 2" xfId="13443"/>
    <cellStyle name="Процентный 2 2 2 6" xfId="9197"/>
    <cellStyle name="Процентный 2 2 3" xfId="4115"/>
    <cellStyle name="Процентный 2 2 3 2" xfId="4116"/>
    <cellStyle name="Процентный 2 2 3 2 2" xfId="8287"/>
    <cellStyle name="Процентный 2 2 3 2 2 2" xfId="13444"/>
    <cellStyle name="Процентный 2 2 3 2 3" xfId="9202"/>
    <cellStyle name="Процентный 2 2 3 3" xfId="4117"/>
    <cellStyle name="Процентный 2 2 3 3 2" xfId="8288"/>
    <cellStyle name="Процентный 2 2 3 3 2 2" xfId="13445"/>
    <cellStyle name="Процентный 2 2 3 3 3" xfId="9203"/>
    <cellStyle name="Процентный 2 2 3 4" xfId="8286"/>
    <cellStyle name="Процентный 2 2 3 4 2" xfId="13446"/>
    <cellStyle name="Процентный 2 2 3 5" xfId="9201"/>
    <cellStyle name="Процентный 2 2 4" xfId="4118"/>
    <cellStyle name="Процентный 2 2 4 2" xfId="4119"/>
    <cellStyle name="Процентный 2 2 4 2 2" xfId="8290"/>
    <cellStyle name="Процентный 2 2 4 2 2 2" xfId="13447"/>
    <cellStyle name="Процентный 2 2 4 2 3" xfId="9205"/>
    <cellStyle name="Процентный 2 2 4 3" xfId="4120"/>
    <cellStyle name="Процентный 2 2 4 3 2" xfId="8291"/>
    <cellStyle name="Процентный 2 2 4 3 2 2" xfId="13448"/>
    <cellStyle name="Процентный 2 2 4 3 3" xfId="9206"/>
    <cellStyle name="Процентный 2 2 4 4" xfId="8289"/>
    <cellStyle name="Процентный 2 2 4 4 2" xfId="13449"/>
    <cellStyle name="Процентный 2 2 4 5" xfId="9204"/>
    <cellStyle name="Процентный 2 2 5" xfId="4121"/>
    <cellStyle name="Процентный 2 2 5 2" xfId="4122"/>
    <cellStyle name="Процентный 2 2 5 2 2" xfId="8293"/>
    <cellStyle name="Процентный 2 2 5 2 2 2" xfId="13450"/>
    <cellStyle name="Процентный 2 2 5 2 3" xfId="9208"/>
    <cellStyle name="Процентный 2 2 5 3" xfId="4123"/>
    <cellStyle name="Процентный 2 2 5 3 2" xfId="8294"/>
    <cellStyle name="Процентный 2 2 5 3 2 2" xfId="13451"/>
    <cellStyle name="Процентный 2 2 5 3 3" xfId="9209"/>
    <cellStyle name="Процентный 2 2 5 4" xfId="8292"/>
    <cellStyle name="Процентный 2 2 5 4 2" xfId="13452"/>
    <cellStyle name="Процентный 2 2 5 5" xfId="9207"/>
    <cellStyle name="Процентный 2 2 6" xfId="4124"/>
    <cellStyle name="Процентный 2 2 6 2" xfId="8295"/>
    <cellStyle name="Процентный 2 2 6 2 2" xfId="13453"/>
    <cellStyle name="Процентный 2 2 6 3" xfId="9210"/>
    <cellStyle name="Процентный 2 2 7" xfId="4125"/>
    <cellStyle name="Процентный 2 2 7 2" xfId="8296"/>
    <cellStyle name="Процентный 2 2 7 2 2" xfId="13454"/>
    <cellStyle name="Процентный 2 2 7 3" xfId="9211"/>
    <cellStyle name="Процентный 2 2 8" xfId="4492"/>
    <cellStyle name="Процентный 2 2 8 2" xfId="8297"/>
    <cellStyle name="Процентный 2 2 8 2 2" xfId="13455"/>
    <cellStyle name="Процентный 2 2 8 3" xfId="9212"/>
    <cellStyle name="Процентный 2 2 9" xfId="8281"/>
    <cellStyle name="Процентный 2 2 9 2" xfId="13456"/>
    <cellStyle name="Процентный 2 20" xfId="4634"/>
    <cellStyle name="Процентный 2 20 1" xfId="8299"/>
    <cellStyle name="Процентный 2 20 1 2" xfId="13457"/>
    <cellStyle name="Процентный 2 20 2" xfId="8300"/>
    <cellStyle name="Процентный 2 20 2 2" xfId="13458"/>
    <cellStyle name="Процентный 2 20 3" xfId="8298"/>
    <cellStyle name="Процентный 2 20 3 2" xfId="13459"/>
    <cellStyle name="Процентный 2 20 4" xfId="9213"/>
    <cellStyle name="Процентный 2 21" xfId="4636"/>
    <cellStyle name="Процентный 2 21 1" xfId="8302"/>
    <cellStyle name="Процентный 2 21 1 2" xfId="13460"/>
    <cellStyle name="Процентный 2 21 2" xfId="8303"/>
    <cellStyle name="Процентный 2 21 2 2" xfId="13461"/>
    <cellStyle name="Процентный 2 21 3" xfId="8301"/>
    <cellStyle name="Процентный 2 21 3 2" xfId="13462"/>
    <cellStyle name="Процентный 2 21 4" xfId="9214"/>
    <cellStyle name="Процентный 2 22" xfId="8304"/>
    <cellStyle name="Процентный 2 22 2" xfId="13463"/>
    <cellStyle name="Процентный 2 23" xfId="8201"/>
    <cellStyle name="Процентный 2 23 2" xfId="13464"/>
    <cellStyle name="Процентный 2 24" xfId="9121"/>
    <cellStyle name="Процентный 2 3" xfId="385"/>
    <cellStyle name="Процентный 2 3 10" xfId="8305"/>
    <cellStyle name="Процентный 2 3 10 2" xfId="13465"/>
    <cellStyle name="Процентный 2 3 11" xfId="9215"/>
    <cellStyle name="Процентный 2 3 2" xfId="4127"/>
    <cellStyle name="Процентный 2 3 2 2" xfId="4128"/>
    <cellStyle name="Процентный 2 3 2 2 2" xfId="8307"/>
    <cellStyle name="Процентный 2 3 2 2 2 2" xfId="13466"/>
    <cellStyle name="Процентный 2 3 2 2 3" xfId="9217"/>
    <cellStyle name="Процентный 2 3 2 3" xfId="4129"/>
    <cellStyle name="Процентный 2 3 2 3 2" xfId="8308"/>
    <cellStyle name="Процентный 2 3 2 3 2 2" xfId="13467"/>
    <cellStyle name="Процентный 2 3 2 3 3" xfId="9218"/>
    <cellStyle name="Процентный 2 3 2 4" xfId="8306"/>
    <cellStyle name="Процентный 2 3 2 4 2" xfId="13468"/>
    <cellStyle name="Процентный 2 3 2 5" xfId="9216"/>
    <cellStyle name="Процентный 2 3 3" xfId="4130"/>
    <cellStyle name="Процентный 2 3 3 2" xfId="4131"/>
    <cellStyle name="Процентный 2 3 3 2 2" xfId="8310"/>
    <cellStyle name="Процентный 2 3 3 2 2 2" xfId="13469"/>
    <cellStyle name="Процентный 2 3 3 2 3" xfId="9220"/>
    <cellStyle name="Процентный 2 3 3 3" xfId="4132"/>
    <cellStyle name="Процентный 2 3 3 3 2" xfId="8311"/>
    <cellStyle name="Процентный 2 3 3 3 2 2" xfId="13470"/>
    <cellStyle name="Процентный 2 3 3 3 3" xfId="9221"/>
    <cellStyle name="Процентный 2 3 3 4" xfId="8309"/>
    <cellStyle name="Процентный 2 3 3 4 2" xfId="13471"/>
    <cellStyle name="Процентный 2 3 3 5" xfId="9219"/>
    <cellStyle name="Процентный 2 3 4" xfId="4133"/>
    <cellStyle name="Процентный 2 3 4 2" xfId="4134"/>
    <cellStyle name="Процентный 2 3 4 2 2" xfId="8313"/>
    <cellStyle name="Процентный 2 3 4 2 2 2" xfId="13472"/>
    <cellStyle name="Процентный 2 3 4 2 3" xfId="9223"/>
    <cellStyle name="Процентный 2 3 4 3" xfId="4135"/>
    <cellStyle name="Процентный 2 3 4 3 2" xfId="8314"/>
    <cellStyle name="Процентный 2 3 4 3 2 2" xfId="13473"/>
    <cellStyle name="Процентный 2 3 4 3 3" xfId="9224"/>
    <cellStyle name="Процентный 2 3 4 4" xfId="8312"/>
    <cellStyle name="Процентный 2 3 4 4 2" xfId="13474"/>
    <cellStyle name="Процентный 2 3 4 5" xfId="9222"/>
    <cellStyle name="Процентный 2 3 5" xfId="4136"/>
    <cellStyle name="Процентный 2 3 5 2" xfId="4137"/>
    <cellStyle name="Процентный 2 3 5 2 2" xfId="8316"/>
    <cellStyle name="Процентный 2 3 5 2 2 2" xfId="13475"/>
    <cellStyle name="Процентный 2 3 5 2 3" xfId="9226"/>
    <cellStyle name="Процентный 2 3 5 3" xfId="4138"/>
    <cellStyle name="Процентный 2 3 5 3 2" xfId="8317"/>
    <cellStyle name="Процентный 2 3 5 3 2 2" xfId="13476"/>
    <cellStyle name="Процентный 2 3 5 3 3" xfId="9227"/>
    <cellStyle name="Процентный 2 3 5 4" xfId="8315"/>
    <cellStyle name="Процентный 2 3 5 4 2" xfId="13477"/>
    <cellStyle name="Процентный 2 3 5 5" xfId="9225"/>
    <cellStyle name="Процентный 2 3 6" xfId="4139"/>
    <cellStyle name="Процентный 2 3 6 2" xfId="8318"/>
    <cellStyle name="Процентный 2 3 6 2 2" xfId="13478"/>
    <cellStyle name="Процентный 2 3 6 3" xfId="9228"/>
    <cellStyle name="Процентный 2 3 7" xfId="4140"/>
    <cellStyle name="Процентный 2 3 7 2" xfId="8319"/>
    <cellStyle name="Процентный 2 3 7 2 2" xfId="13479"/>
    <cellStyle name="Процентный 2 3 7 3" xfId="9229"/>
    <cellStyle name="Процентный 2 3 8" xfId="4126"/>
    <cellStyle name="Процентный 2 3 8 2" xfId="8320"/>
    <cellStyle name="Процентный 2 3 8 2 2" xfId="13480"/>
    <cellStyle name="Процентный 2 3 8 3" xfId="9230"/>
    <cellStyle name="Процентный 2 3 9" xfId="4491"/>
    <cellStyle name="Процентный 2 3 9 2" xfId="8321"/>
    <cellStyle name="Процентный 2 3 9 2 2" xfId="13481"/>
    <cellStyle name="Процентный 2 3 9 3" xfId="9231"/>
    <cellStyle name="Процентный 2 4" xfId="4141"/>
    <cellStyle name="Процентный 2 4 10" xfId="9232"/>
    <cellStyle name="Процентный 2 4 2" xfId="4142"/>
    <cellStyle name="Процентный 2 4 2 2" xfId="4143"/>
    <cellStyle name="Процентный 2 4 2 2 2" xfId="8324"/>
    <cellStyle name="Процентный 2 4 2 2 2 2" xfId="13482"/>
    <cellStyle name="Процентный 2 4 2 2 3" xfId="9234"/>
    <cellStyle name="Процентный 2 4 2 3" xfId="4144"/>
    <cellStyle name="Процентный 2 4 2 3 2" xfId="8325"/>
    <cellStyle name="Процентный 2 4 2 3 2 2" xfId="13483"/>
    <cellStyle name="Процентный 2 4 2 3 3" xfId="9235"/>
    <cellStyle name="Процентный 2 4 2 4" xfId="8323"/>
    <cellStyle name="Процентный 2 4 2 4 2" xfId="13484"/>
    <cellStyle name="Процентный 2 4 2 5" xfId="9233"/>
    <cellStyle name="Процентный 2 4 3" xfId="4145"/>
    <cellStyle name="Процентный 2 4 3 2" xfId="4146"/>
    <cellStyle name="Процентный 2 4 3 2 2" xfId="8327"/>
    <cellStyle name="Процентный 2 4 3 2 2 2" xfId="13485"/>
    <cellStyle name="Процентный 2 4 3 2 3" xfId="9237"/>
    <cellStyle name="Процентный 2 4 3 3" xfId="4147"/>
    <cellStyle name="Процентный 2 4 3 3 2" xfId="8328"/>
    <cellStyle name="Процентный 2 4 3 3 2 2" xfId="13486"/>
    <cellStyle name="Процентный 2 4 3 3 3" xfId="9238"/>
    <cellStyle name="Процентный 2 4 3 4" xfId="8326"/>
    <cellStyle name="Процентный 2 4 3 4 2" xfId="13487"/>
    <cellStyle name="Процентный 2 4 3 5" xfId="9236"/>
    <cellStyle name="Процентный 2 4 4" xfId="4148"/>
    <cellStyle name="Процентный 2 4 4 2" xfId="4149"/>
    <cellStyle name="Процентный 2 4 4 2 2" xfId="8330"/>
    <cellStyle name="Процентный 2 4 4 2 2 2" xfId="13488"/>
    <cellStyle name="Процентный 2 4 4 2 3" xfId="9240"/>
    <cellStyle name="Процентный 2 4 4 3" xfId="4150"/>
    <cellStyle name="Процентный 2 4 4 3 2" xfId="8331"/>
    <cellStyle name="Процентный 2 4 4 3 2 2" xfId="13489"/>
    <cellStyle name="Процентный 2 4 4 3 3" xfId="9241"/>
    <cellStyle name="Процентный 2 4 4 4" xfId="8329"/>
    <cellStyle name="Процентный 2 4 4 4 2" xfId="13490"/>
    <cellStyle name="Процентный 2 4 4 5" xfId="9239"/>
    <cellStyle name="Процентный 2 4 5" xfId="4151"/>
    <cellStyle name="Процентный 2 4 5 2" xfId="4152"/>
    <cellStyle name="Процентный 2 4 5 2 2" xfId="8333"/>
    <cellStyle name="Процентный 2 4 5 2 2 2" xfId="13491"/>
    <cellStyle name="Процентный 2 4 5 2 3" xfId="9243"/>
    <cellStyle name="Процентный 2 4 5 3" xfId="4153"/>
    <cellStyle name="Процентный 2 4 5 3 2" xfId="8334"/>
    <cellStyle name="Процентный 2 4 5 3 2 2" xfId="13492"/>
    <cellStyle name="Процентный 2 4 5 3 3" xfId="9244"/>
    <cellStyle name="Процентный 2 4 5 4" xfId="8332"/>
    <cellStyle name="Процентный 2 4 5 4 2" xfId="13493"/>
    <cellStyle name="Процентный 2 4 5 5" xfId="9242"/>
    <cellStyle name="Процентный 2 4 6" xfId="4154"/>
    <cellStyle name="Процентный 2 4 6 2" xfId="8335"/>
    <cellStyle name="Процентный 2 4 6 2 2" xfId="13494"/>
    <cellStyle name="Процентный 2 4 6 3" xfId="9245"/>
    <cellStyle name="Процентный 2 4 7" xfId="4155"/>
    <cellStyle name="Процентный 2 4 7 2" xfId="8336"/>
    <cellStyle name="Процентный 2 4 7 2 2" xfId="13495"/>
    <cellStyle name="Процентный 2 4 7 3" xfId="9246"/>
    <cellStyle name="Процентный 2 4 8" xfId="4490"/>
    <cellStyle name="Процентный 2 4 8 2" xfId="8337"/>
    <cellStyle name="Процентный 2 4 8 2 2" xfId="13496"/>
    <cellStyle name="Процентный 2 4 8 3" xfId="9247"/>
    <cellStyle name="Процентный 2 4 9" xfId="8322"/>
    <cellStyle name="Процентный 2 4 9 2" xfId="13497"/>
    <cellStyle name="Процентный 2 5" xfId="4156"/>
    <cellStyle name="Процентный 2 5 10" xfId="9248"/>
    <cellStyle name="Процентный 2 5 2" xfId="4157"/>
    <cellStyle name="Процентный 2 5 2 2" xfId="4158"/>
    <cellStyle name="Процентный 2 5 2 2 2" xfId="8340"/>
    <cellStyle name="Процентный 2 5 2 2 2 2" xfId="13498"/>
    <cellStyle name="Процентный 2 5 2 2 3" xfId="9250"/>
    <cellStyle name="Процентный 2 5 2 3" xfId="4159"/>
    <cellStyle name="Процентный 2 5 2 3 2" xfId="8341"/>
    <cellStyle name="Процентный 2 5 2 3 2 2" xfId="13499"/>
    <cellStyle name="Процентный 2 5 2 3 3" xfId="9251"/>
    <cellStyle name="Процентный 2 5 2 4" xfId="8339"/>
    <cellStyle name="Процентный 2 5 2 4 2" xfId="13500"/>
    <cellStyle name="Процентный 2 5 2 5" xfId="9249"/>
    <cellStyle name="Процентный 2 5 3" xfId="4160"/>
    <cellStyle name="Процентный 2 5 3 2" xfId="4161"/>
    <cellStyle name="Процентный 2 5 3 2 2" xfId="8343"/>
    <cellStyle name="Процентный 2 5 3 2 2 2" xfId="13501"/>
    <cellStyle name="Процентный 2 5 3 2 3" xfId="9253"/>
    <cellStyle name="Процентный 2 5 3 3" xfId="4162"/>
    <cellStyle name="Процентный 2 5 3 3 2" xfId="8344"/>
    <cellStyle name="Процентный 2 5 3 3 2 2" xfId="13502"/>
    <cellStyle name="Процентный 2 5 3 3 3" xfId="9254"/>
    <cellStyle name="Процентный 2 5 3 4" xfId="8342"/>
    <cellStyle name="Процентный 2 5 3 4 2" xfId="13503"/>
    <cellStyle name="Процентный 2 5 3 5" xfId="9252"/>
    <cellStyle name="Процентный 2 5 4" xfId="4163"/>
    <cellStyle name="Процентный 2 5 4 2" xfId="4164"/>
    <cellStyle name="Процентный 2 5 4 2 2" xfId="8346"/>
    <cellStyle name="Процентный 2 5 4 2 2 2" xfId="13504"/>
    <cellStyle name="Процентный 2 5 4 2 3" xfId="9256"/>
    <cellStyle name="Процентный 2 5 4 3" xfId="4165"/>
    <cellStyle name="Процентный 2 5 4 3 2" xfId="8347"/>
    <cellStyle name="Процентный 2 5 4 3 2 2" xfId="13505"/>
    <cellStyle name="Процентный 2 5 4 3 3" xfId="9257"/>
    <cellStyle name="Процентный 2 5 4 4" xfId="8345"/>
    <cellStyle name="Процентный 2 5 4 4 2" xfId="13506"/>
    <cellStyle name="Процентный 2 5 4 5" xfId="9255"/>
    <cellStyle name="Процентный 2 5 5" xfId="4166"/>
    <cellStyle name="Процентный 2 5 5 2" xfId="4167"/>
    <cellStyle name="Процентный 2 5 5 2 2" xfId="8349"/>
    <cellStyle name="Процентный 2 5 5 2 2 2" xfId="13507"/>
    <cellStyle name="Процентный 2 5 5 2 3" xfId="9259"/>
    <cellStyle name="Процентный 2 5 5 3" xfId="4168"/>
    <cellStyle name="Процентный 2 5 5 3 2" xfId="8350"/>
    <cellStyle name="Процентный 2 5 5 3 2 2" xfId="13508"/>
    <cellStyle name="Процентный 2 5 5 3 3" xfId="9260"/>
    <cellStyle name="Процентный 2 5 5 4" xfId="8348"/>
    <cellStyle name="Процентный 2 5 5 4 2" xfId="13509"/>
    <cellStyle name="Процентный 2 5 5 5" xfId="9258"/>
    <cellStyle name="Процентный 2 5 6" xfId="4169"/>
    <cellStyle name="Процентный 2 5 6 2" xfId="8351"/>
    <cellStyle name="Процентный 2 5 6 2 2" xfId="13510"/>
    <cellStyle name="Процентный 2 5 6 3" xfId="9261"/>
    <cellStyle name="Процентный 2 5 7" xfId="4170"/>
    <cellStyle name="Процентный 2 5 7 2" xfId="8352"/>
    <cellStyle name="Процентный 2 5 7 2 2" xfId="13511"/>
    <cellStyle name="Процентный 2 5 7 3" xfId="9262"/>
    <cellStyle name="Процентный 2 5 8" xfId="4489"/>
    <cellStyle name="Процентный 2 5 8 2" xfId="8353"/>
    <cellStyle name="Процентный 2 5 8 2 2" xfId="13512"/>
    <cellStyle name="Процентный 2 5 8 3" xfId="9263"/>
    <cellStyle name="Процентный 2 5 9" xfId="8338"/>
    <cellStyle name="Процентный 2 5 9 2" xfId="13513"/>
    <cellStyle name="Процентный 2 6" xfId="4171"/>
    <cellStyle name="Процентный 2 6 10" xfId="9264"/>
    <cellStyle name="Процентный 2 6 2" xfId="4172"/>
    <cellStyle name="Процентный 2 6 2 2" xfId="4173"/>
    <cellStyle name="Процентный 2 6 2 2 2" xfId="8356"/>
    <cellStyle name="Процентный 2 6 2 2 2 2" xfId="13514"/>
    <cellStyle name="Процентный 2 6 2 2 3" xfId="9266"/>
    <cellStyle name="Процентный 2 6 2 3" xfId="4174"/>
    <cellStyle name="Процентный 2 6 2 3 2" xfId="8357"/>
    <cellStyle name="Процентный 2 6 2 3 2 2" xfId="13515"/>
    <cellStyle name="Процентный 2 6 2 3 3" xfId="9267"/>
    <cellStyle name="Процентный 2 6 2 4" xfId="8355"/>
    <cellStyle name="Процентный 2 6 2 4 2" xfId="13516"/>
    <cellStyle name="Процентный 2 6 2 5" xfId="9265"/>
    <cellStyle name="Процентный 2 6 3" xfId="4175"/>
    <cellStyle name="Процентный 2 6 3 2" xfId="4176"/>
    <cellStyle name="Процентный 2 6 3 2 2" xfId="8359"/>
    <cellStyle name="Процентный 2 6 3 2 2 2" xfId="13517"/>
    <cellStyle name="Процентный 2 6 3 2 3" xfId="9269"/>
    <cellStyle name="Процентный 2 6 3 3" xfId="4177"/>
    <cellStyle name="Процентный 2 6 3 3 2" xfId="8360"/>
    <cellStyle name="Процентный 2 6 3 3 2 2" xfId="13518"/>
    <cellStyle name="Процентный 2 6 3 3 3" xfId="9270"/>
    <cellStyle name="Процентный 2 6 3 4" xfId="8358"/>
    <cellStyle name="Процентный 2 6 3 4 2" xfId="13519"/>
    <cellStyle name="Процентный 2 6 3 5" xfId="9268"/>
    <cellStyle name="Процентный 2 6 4" xfId="4178"/>
    <cellStyle name="Процентный 2 6 4 2" xfId="4179"/>
    <cellStyle name="Процентный 2 6 4 2 2" xfId="8362"/>
    <cellStyle name="Процентный 2 6 4 2 2 2" xfId="13520"/>
    <cellStyle name="Процентный 2 6 4 2 3" xfId="9272"/>
    <cellStyle name="Процентный 2 6 4 3" xfId="4180"/>
    <cellStyle name="Процентный 2 6 4 3 2" xfId="8363"/>
    <cellStyle name="Процентный 2 6 4 3 2 2" xfId="13521"/>
    <cellStyle name="Процентный 2 6 4 3 3" xfId="9273"/>
    <cellStyle name="Процентный 2 6 4 4" xfId="8361"/>
    <cellStyle name="Процентный 2 6 4 4 2" xfId="13522"/>
    <cellStyle name="Процентный 2 6 4 5" xfId="9271"/>
    <cellStyle name="Процентный 2 6 5" xfId="4181"/>
    <cellStyle name="Процентный 2 6 5 2" xfId="4182"/>
    <cellStyle name="Процентный 2 6 5 2 2" xfId="8365"/>
    <cellStyle name="Процентный 2 6 5 2 2 2" xfId="13523"/>
    <cellStyle name="Процентный 2 6 5 2 3" xfId="9275"/>
    <cellStyle name="Процентный 2 6 5 3" xfId="4183"/>
    <cellStyle name="Процентный 2 6 5 3 2" xfId="8366"/>
    <cellStyle name="Процентный 2 6 5 3 2 2" xfId="13524"/>
    <cellStyle name="Процентный 2 6 5 3 3" xfId="9276"/>
    <cellStyle name="Процентный 2 6 5 4" xfId="8364"/>
    <cellStyle name="Процентный 2 6 5 4 2" xfId="13525"/>
    <cellStyle name="Процентный 2 6 5 5" xfId="9274"/>
    <cellStyle name="Процентный 2 6 6" xfId="4184"/>
    <cellStyle name="Процентный 2 6 6 2" xfId="8367"/>
    <cellStyle name="Процентный 2 6 6 2 2" xfId="13526"/>
    <cellStyle name="Процентный 2 6 6 3" xfId="9277"/>
    <cellStyle name="Процентный 2 6 7" xfId="4185"/>
    <cellStyle name="Процентный 2 6 7 2" xfId="8368"/>
    <cellStyle name="Процентный 2 6 7 2 2" xfId="13527"/>
    <cellStyle name="Процентный 2 6 7 3" xfId="9278"/>
    <cellStyle name="Процентный 2 6 8" xfId="4488"/>
    <cellStyle name="Процентный 2 6 8 2" xfId="8369"/>
    <cellStyle name="Процентный 2 6 8 2 2" xfId="13528"/>
    <cellStyle name="Процентный 2 6 8 3" xfId="9279"/>
    <cellStyle name="Процентный 2 6 9" xfId="8354"/>
    <cellStyle name="Процентный 2 6 9 2" xfId="13529"/>
    <cellStyle name="Процентный 2 7" xfId="4186"/>
    <cellStyle name="Процентный 2 7 10" xfId="9280"/>
    <cellStyle name="Процентный 2 7 2" xfId="4187"/>
    <cellStyle name="Процентный 2 7 2 2" xfId="4188"/>
    <cellStyle name="Процентный 2 7 2 2 2" xfId="8372"/>
    <cellStyle name="Процентный 2 7 2 2 2 2" xfId="13530"/>
    <cellStyle name="Процентный 2 7 2 2 3" xfId="9282"/>
    <cellStyle name="Процентный 2 7 2 3" xfId="4189"/>
    <cellStyle name="Процентный 2 7 2 3 2" xfId="8373"/>
    <cellStyle name="Процентный 2 7 2 3 2 2" xfId="13531"/>
    <cellStyle name="Процентный 2 7 2 3 3" xfId="9283"/>
    <cellStyle name="Процентный 2 7 2 4" xfId="8371"/>
    <cellStyle name="Процентный 2 7 2 4 2" xfId="13532"/>
    <cellStyle name="Процентный 2 7 2 5" xfId="9281"/>
    <cellStyle name="Процентный 2 7 3" xfId="4190"/>
    <cellStyle name="Процентный 2 7 3 2" xfId="4191"/>
    <cellStyle name="Процентный 2 7 3 2 2" xfId="8375"/>
    <cellStyle name="Процентный 2 7 3 2 2 2" xfId="13533"/>
    <cellStyle name="Процентный 2 7 3 2 3" xfId="9285"/>
    <cellStyle name="Процентный 2 7 3 3" xfId="4192"/>
    <cellStyle name="Процентный 2 7 3 3 2" xfId="8376"/>
    <cellStyle name="Процентный 2 7 3 3 2 2" xfId="13534"/>
    <cellStyle name="Процентный 2 7 3 3 3" xfId="9286"/>
    <cellStyle name="Процентный 2 7 3 4" xfId="8374"/>
    <cellStyle name="Процентный 2 7 3 4 2" xfId="13535"/>
    <cellStyle name="Процентный 2 7 3 5" xfId="9284"/>
    <cellStyle name="Процентный 2 7 4" xfId="4193"/>
    <cellStyle name="Процентный 2 7 4 2" xfId="4194"/>
    <cellStyle name="Процентный 2 7 4 2 2" xfId="8378"/>
    <cellStyle name="Процентный 2 7 4 2 2 2" xfId="13536"/>
    <cellStyle name="Процентный 2 7 4 2 3" xfId="9288"/>
    <cellStyle name="Процентный 2 7 4 3" xfId="4195"/>
    <cellStyle name="Процентный 2 7 4 3 2" xfId="8379"/>
    <cellStyle name="Процентный 2 7 4 3 2 2" xfId="13537"/>
    <cellStyle name="Процентный 2 7 4 3 3" xfId="9289"/>
    <cellStyle name="Процентный 2 7 4 4" xfId="8377"/>
    <cellStyle name="Процентный 2 7 4 4 2" xfId="13538"/>
    <cellStyle name="Процентный 2 7 4 5" xfId="9287"/>
    <cellStyle name="Процентный 2 7 5" xfId="4196"/>
    <cellStyle name="Процентный 2 7 5 2" xfId="4197"/>
    <cellStyle name="Процентный 2 7 5 2 2" xfId="8381"/>
    <cellStyle name="Процентный 2 7 5 2 2 2" xfId="13539"/>
    <cellStyle name="Процентный 2 7 5 2 3" xfId="9291"/>
    <cellStyle name="Процентный 2 7 5 3" xfId="4198"/>
    <cellStyle name="Процентный 2 7 5 3 2" xfId="8382"/>
    <cellStyle name="Процентный 2 7 5 3 2 2" xfId="13540"/>
    <cellStyle name="Процентный 2 7 5 3 3" xfId="9292"/>
    <cellStyle name="Процентный 2 7 5 4" xfId="8380"/>
    <cellStyle name="Процентный 2 7 5 4 2" xfId="13541"/>
    <cellStyle name="Процентный 2 7 5 5" xfId="9290"/>
    <cellStyle name="Процентный 2 7 6" xfId="4199"/>
    <cellStyle name="Процентный 2 7 6 2" xfId="8383"/>
    <cellStyle name="Процентный 2 7 6 2 2" xfId="13542"/>
    <cellStyle name="Процентный 2 7 6 3" xfId="9293"/>
    <cellStyle name="Процентный 2 7 7" xfId="4200"/>
    <cellStyle name="Процентный 2 7 7 2" xfId="8384"/>
    <cellStyle name="Процентный 2 7 7 2 2" xfId="13543"/>
    <cellStyle name="Процентный 2 7 7 3" xfId="9294"/>
    <cellStyle name="Процентный 2 7 8" xfId="4487"/>
    <cellStyle name="Процентный 2 7 8 2" xfId="8385"/>
    <cellStyle name="Процентный 2 7 8 2 2" xfId="13544"/>
    <cellStyle name="Процентный 2 7 8 3" xfId="9295"/>
    <cellStyle name="Процентный 2 7 9" xfId="8370"/>
    <cellStyle name="Процентный 2 7 9 2" xfId="13545"/>
    <cellStyle name="Процентный 2 8" xfId="4201"/>
    <cellStyle name="Процентный 2 8 10" xfId="9296"/>
    <cellStyle name="Процентный 2 8 2" xfId="4202"/>
    <cellStyle name="Процентный 2 8 2 2" xfId="4203"/>
    <cellStyle name="Процентный 2 8 2 2 2" xfId="8388"/>
    <cellStyle name="Процентный 2 8 2 2 2 2" xfId="13546"/>
    <cellStyle name="Процентный 2 8 2 2 3" xfId="9298"/>
    <cellStyle name="Процентный 2 8 2 3" xfId="4204"/>
    <cellStyle name="Процентный 2 8 2 3 2" xfId="8389"/>
    <cellStyle name="Процентный 2 8 2 3 2 2" xfId="13547"/>
    <cellStyle name="Процентный 2 8 2 3 3" xfId="9299"/>
    <cellStyle name="Процентный 2 8 2 4" xfId="8387"/>
    <cellStyle name="Процентный 2 8 2 4 2" xfId="13548"/>
    <cellStyle name="Процентный 2 8 2 5" xfId="9297"/>
    <cellStyle name="Процентный 2 8 3" xfId="4205"/>
    <cellStyle name="Процентный 2 8 3 2" xfId="4206"/>
    <cellStyle name="Процентный 2 8 3 2 2" xfId="8391"/>
    <cellStyle name="Процентный 2 8 3 2 2 2" xfId="13549"/>
    <cellStyle name="Процентный 2 8 3 2 3" xfId="9301"/>
    <cellStyle name="Процентный 2 8 3 3" xfId="4207"/>
    <cellStyle name="Процентный 2 8 3 3 2" xfId="8392"/>
    <cellStyle name="Процентный 2 8 3 3 2 2" xfId="13550"/>
    <cellStyle name="Процентный 2 8 3 3 3" xfId="9302"/>
    <cellStyle name="Процентный 2 8 3 4" xfId="8390"/>
    <cellStyle name="Процентный 2 8 3 4 2" xfId="13551"/>
    <cellStyle name="Процентный 2 8 3 5" xfId="9300"/>
    <cellStyle name="Процентный 2 8 4" xfId="4208"/>
    <cellStyle name="Процентный 2 8 4 2" xfId="4209"/>
    <cellStyle name="Процентный 2 8 4 2 2" xfId="8394"/>
    <cellStyle name="Процентный 2 8 4 2 2 2" xfId="13552"/>
    <cellStyle name="Процентный 2 8 4 2 3" xfId="9304"/>
    <cellStyle name="Процентный 2 8 4 3" xfId="4210"/>
    <cellStyle name="Процентный 2 8 4 3 2" xfId="8395"/>
    <cellStyle name="Процентный 2 8 4 3 2 2" xfId="13553"/>
    <cellStyle name="Процентный 2 8 4 3 3" xfId="9305"/>
    <cellStyle name="Процентный 2 8 4 4" xfId="8393"/>
    <cellStyle name="Процентный 2 8 4 4 2" xfId="13554"/>
    <cellStyle name="Процентный 2 8 4 5" xfId="9303"/>
    <cellStyle name="Процентный 2 8 5" xfId="4211"/>
    <cellStyle name="Процентный 2 8 5 2" xfId="4212"/>
    <cellStyle name="Процентный 2 8 5 2 2" xfId="8397"/>
    <cellStyle name="Процентный 2 8 5 2 2 2" xfId="13555"/>
    <cellStyle name="Процентный 2 8 5 2 3" xfId="9307"/>
    <cellStyle name="Процентный 2 8 5 3" xfId="4213"/>
    <cellStyle name="Процентный 2 8 5 3 2" xfId="8398"/>
    <cellStyle name="Процентный 2 8 5 3 2 2" xfId="13556"/>
    <cellStyle name="Процентный 2 8 5 3 3" xfId="9308"/>
    <cellStyle name="Процентный 2 8 5 4" xfId="8396"/>
    <cellStyle name="Процентный 2 8 5 4 2" xfId="13557"/>
    <cellStyle name="Процентный 2 8 5 5" xfId="9306"/>
    <cellStyle name="Процентный 2 8 6" xfId="4214"/>
    <cellStyle name="Процентный 2 8 6 2" xfId="8399"/>
    <cellStyle name="Процентный 2 8 6 2 2" xfId="13558"/>
    <cellStyle name="Процентный 2 8 6 3" xfId="9309"/>
    <cellStyle name="Процентный 2 8 7" xfId="4215"/>
    <cellStyle name="Процентный 2 8 7 2" xfId="8400"/>
    <cellStyle name="Процентный 2 8 7 2 2" xfId="13559"/>
    <cellStyle name="Процентный 2 8 7 3" xfId="9310"/>
    <cellStyle name="Процентный 2 8 8" xfId="4486"/>
    <cellStyle name="Процентный 2 8 8 2" xfId="8401"/>
    <cellStyle name="Процентный 2 8 8 2 2" xfId="13560"/>
    <cellStyle name="Процентный 2 8 8 3" xfId="9311"/>
    <cellStyle name="Процентный 2 8 9" xfId="8386"/>
    <cellStyle name="Процентный 2 8 9 2" xfId="13561"/>
    <cellStyle name="Процентный 2 9" xfId="4216"/>
    <cellStyle name="Процентный 2 9 10" xfId="9312"/>
    <cellStyle name="Процентный 2 9 2" xfId="4217"/>
    <cellStyle name="Процентный 2 9 2 2" xfId="4218"/>
    <cellStyle name="Процентный 2 9 2 2 2" xfId="8404"/>
    <cellStyle name="Процентный 2 9 2 2 2 2" xfId="13562"/>
    <cellStyle name="Процентный 2 9 2 2 3" xfId="9314"/>
    <cellStyle name="Процентный 2 9 2 3" xfId="4219"/>
    <cellStyle name="Процентный 2 9 2 3 2" xfId="8405"/>
    <cellStyle name="Процентный 2 9 2 3 2 2" xfId="13563"/>
    <cellStyle name="Процентный 2 9 2 3 3" xfId="9315"/>
    <cellStyle name="Процентный 2 9 2 4" xfId="8403"/>
    <cellStyle name="Процентный 2 9 2 4 2" xfId="13564"/>
    <cellStyle name="Процентный 2 9 2 5" xfId="9313"/>
    <cellStyle name="Процентный 2 9 3" xfId="4220"/>
    <cellStyle name="Процентный 2 9 3 2" xfId="4221"/>
    <cellStyle name="Процентный 2 9 3 2 2" xfId="8407"/>
    <cellStyle name="Процентный 2 9 3 2 2 2" xfId="13565"/>
    <cellStyle name="Процентный 2 9 3 2 3" xfId="9317"/>
    <cellStyle name="Процентный 2 9 3 3" xfId="4222"/>
    <cellStyle name="Процентный 2 9 3 3 2" xfId="8408"/>
    <cellStyle name="Процентный 2 9 3 3 2 2" xfId="13566"/>
    <cellStyle name="Процентный 2 9 3 3 3" xfId="9318"/>
    <cellStyle name="Процентный 2 9 3 4" xfId="8406"/>
    <cellStyle name="Процентный 2 9 3 4 2" xfId="13567"/>
    <cellStyle name="Процентный 2 9 3 5" xfId="9316"/>
    <cellStyle name="Процентный 2 9 4" xfId="4223"/>
    <cellStyle name="Процентный 2 9 4 2" xfId="4224"/>
    <cellStyle name="Процентный 2 9 4 2 2" xfId="8410"/>
    <cellStyle name="Процентный 2 9 4 2 2 2" xfId="13568"/>
    <cellStyle name="Процентный 2 9 4 2 3" xfId="9320"/>
    <cellStyle name="Процентный 2 9 4 3" xfId="4225"/>
    <cellStyle name="Процентный 2 9 4 3 2" xfId="8411"/>
    <cellStyle name="Процентный 2 9 4 3 2 2" xfId="13569"/>
    <cellStyle name="Процентный 2 9 4 3 3" xfId="9321"/>
    <cellStyle name="Процентный 2 9 4 4" xfId="8409"/>
    <cellStyle name="Процентный 2 9 4 4 2" xfId="13570"/>
    <cellStyle name="Процентный 2 9 4 5" xfId="9319"/>
    <cellStyle name="Процентный 2 9 5" xfId="4226"/>
    <cellStyle name="Процентный 2 9 5 2" xfId="4227"/>
    <cellStyle name="Процентный 2 9 5 2 2" xfId="8413"/>
    <cellStyle name="Процентный 2 9 5 2 2 2" xfId="13571"/>
    <cellStyle name="Процентный 2 9 5 2 3" xfId="9323"/>
    <cellStyle name="Процентный 2 9 5 3" xfId="4228"/>
    <cellStyle name="Процентный 2 9 5 3 2" xfId="8414"/>
    <cellStyle name="Процентный 2 9 5 3 2 2" xfId="13572"/>
    <cellStyle name="Процентный 2 9 5 3 3" xfId="9324"/>
    <cellStyle name="Процентный 2 9 5 4" xfId="8412"/>
    <cellStyle name="Процентный 2 9 5 4 2" xfId="13573"/>
    <cellStyle name="Процентный 2 9 5 5" xfId="9322"/>
    <cellStyle name="Процентный 2 9 6" xfId="4229"/>
    <cellStyle name="Процентный 2 9 6 2" xfId="8415"/>
    <cellStyle name="Процентный 2 9 6 2 2" xfId="13574"/>
    <cellStyle name="Процентный 2 9 6 3" xfId="9325"/>
    <cellStyle name="Процентный 2 9 7" xfId="4230"/>
    <cellStyle name="Процентный 2 9 7 2" xfId="8416"/>
    <cellStyle name="Процентный 2 9 7 2 2" xfId="13575"/>
    <cellStyle name="Процентный 2 9 7 3" xfId="9326"/>
    <cellStyle name="Процентный 2 9 8" xfId="4485"/>
    <cellStyle name="Процентный 2 9 8 2" xfId="8417"/>
    <cellStyle name="Процентный 2 9 8 2 2" xfId="13576"/>
    <cellStyle name="Процентный 2 9 8 3" xfId="9327"/>
    <cellStyle name="Процентный 2 9 9" xfId="8402"/>
    <cellStyle name="Процентный 2 9 9 2" xfId="13577"/>
    <cellStyle name="Процентный 3" xfId="386"/>
    <cellStyle name="Процентный 3 2" xfId="4231"/>
    <cellStyle name="Процентный 3 2 2" xfId="8419"/>
    <cellStyle name="Процентный 3 2 2 2" xfId="13578"/>
    <cellStyle name="Процентный 3 2 3" xfId="9329"/>
    <cellStyle name="Процентный 3 3" xfId="4623"/>
    <cellStyle name="Процентный 3 3 1" xfId="8421"/>
    <cellStyle name="Процентный 3 3 1 2" xfId="13579"/>
    <cellStyle name="Процентный 3 3 2" xfId="8422"/>
    <cellStyle name="Процентный 3 3 2 2" xfId="13580"/>
    <cellStyle name="Процентный 3 3 3" xfId="8420"/>
    <cellStyle name="Процентный 3 3 3 2" xfId="13581"/>
    <cellStyle name="Процентный 3 3 4" xfId="9330"/>
    <cellStyle name="Процентный 3 4" xfId="4484"/>
    <cellStyle name="Процентный 3 4 2" xfId="8423"/>
    <cellStyle name="Процентный 3 4 2 2" xfId="13582"/>
    <cellStyle name="Процентный 3 4 3" xfId="9331"/>
    <cellStyle name="Процентный 3 5" xfId="8418"/>
    <cellStyle name="Процентный 3 5 2" xfId="13583"/>
    <cellStyle name="Процентный 3 6" xfId="9328"/>
    <cellStyle name="Процентный 4" xfId="387"/>
    <cellStyle name="Процентный 4 2" xfId="4232"/>
    <cellStyle name="Процентный 4 2 2" xfId="8425"/>
    <cellStyle name="Процентный 4 2 2 2" xfId="13584"/>
    <cellStyle name="Процентный 4 2 3" xfId="9333"/>
    <cellStyle name="Процентный 4 3" xfId="8424"/>
    <cellStyle name="Процентный 4 3 2" xfId="13585"/>
    <cellStyle name="Процентный 4 4" xfId="9332"/>
    <cellStyle name="Процентный 5" xfId="382"/>
    <cellStyle name="Процентный 5 2" xfId="8426"/>
    <cellStyle name="Процентный 5 2 2" xfId="13586"/>
    <cellStyle name="Процентный 5 3" xfId="9334"/>
    <cellStyle name="Процентный 6" xfId="4599"/>
    <cellStyle name="Процентный 6 2" xfId="8427"/>
    <cellStyle name="Процентный 6 2 2" xfId="13587"/>
    <cellStyle name="Процентный 6 3" xfId="9335"/>
    <cellStyle name="Процентный 7" xfId="55"/>
    <cellStyle name="Процентный 7 2" xfId="9336"/>
    <cellStyle name="Процентный 8" xfId="8950"/>
    <cellStyle name="Процентный 8 2" xfId="13588"/>
    <cellStyle name="Процентный 9" xfId="8953"/>
    <cellStyle name="Процентный 9 2" xfId="13589"/>
    <cellStyle name="Связанная ячейка 10" xfId="4233"/>
    <cellStyle name="Связанная ячейка 10 2" xfId="8428"/>
    <cellStyle name="Связанная ячейка 10 2 2" xfId="13590"/>
    <cellStyle name="Связанная ячейка 10 3" xfId="9337"/>
    <cellStyle name="Связанная ячейка 11" xfId="4234"/>
    <cellStyle name="Связанная ячейка 11 2" xfId="8429"/>
    <cellStyle name="Связанная ячейка 11 2 2" xfId="13591"/>
    <cellStyle name="Связанная ячейка 11 3" xfId="9338"/>
    <cellStyle name="Связанная ячейка 12" xfId="4235"/>
    <cellStyle name="Связанная ячейка 12 2" xfId="8430"/>
    <cellStyle name="Связанная ячейка 12 2 2" xfId="13592"/>
    <cellStyle name="Связанная ячейка 12 3" xfId="9339"/>
    <cellStyle name="Связанная ячейка 13" xfId="4236"/>
    <cellStyle name="Связанная ячейка 13 2" xfId="4237"/>
    <cellStyle name="Связанная ячейка 13 2 2" xfId="8432"/>
    <cellStyle name="Связанная ячейка 13 2 2 2" xfId="13593"/>
    <cellStyle name="Связанная ячейка 13 2 3" xfId="9341"/>
    <cellStyle name="Связанная ячейка 13 3" xfId="8431"/>
    <cellStyle name="Связанная ячейка 13 3 2" xfId="13594"/>
    <cellStyle name="Связанная ячейка 13 4" xfId="9340"/>
    <cellStyle name="Связанная ячейка 14" xfId="4238"/>
    <cellStyle name="Связанная ячейка 14 2" xfId="4239"/>
    <cellStyle name="Связанная ячейка 14 2 2" xfId="8434"/>
    <cellStyle name="Связанная ячейка 14 2 2 2" xfId="13595"/>
    <cellStyle name="Связанная ячейка 14 2 3" xfId="9343"/>
    <cellStyle name="Связанная ячейка 14 3" xfId="8433"/>
    <cellStyle name="Связанная ячейка 14 3 2" xfId="13596"/>
    <cellStyle name="Связанная ячейка 14 4" xfId="9342"/>
    <cellStyle name="Связанная ячейка 15" xfId="4240"/>
    <cellStyle name="Связанная ячейка 15 2" xfId="4241"/>
    <cellStyle name="Связанная ячейка 15 2 2" xfId="8436"/>
    <cellStyle name="Связанная ячейка 15 2 2 2" xfId="13597"/>
    <cellStyle name="Связанная ячейка 15 2 3" xfId="9345"/>
    <cellStyle name="Связанная ячейка 15 3" xfId="8435"/>
    <cellStyle name="Связанная ячейка 15 3 2" xfId="13598"/>
    <cellStyle name="Связанная ячейка 15 4" xfId="9344"/>
    <cellStyle name="Связанная ячейка 16" xfId="4242"/>
    <cellStyle name="Связанная ячейка 16 2" xfId="4243"/>
    <cellStyle name="Связанная ячейка 16 2 2" xfId="8438"/>
    <cellStyle name="Связанная ячейка 16 2 2 2" xfId="13599"/>
    <cellStyle name="Связанная ячейка 16 2 3" xfId="9347"/>
    <cellStyle name="Связанная ячейка 16 3" xfId="8437"/>
    <cellStyle name="Связанная ячейка 16 3 2" xfId="13600"/>
    <cellStyle name="Связанная ячейка 16 4" xfId="9346"/>
    <cellStyle name="Связанная ячейка 17" xfId="4244"/>
    <cellStyle name="Связанная ячейка 17 2" xfId="4245"/>
    <cellStyle name="Связанная ячейка 17 2 2" xfId="8440"/>
    <cellStyle name="Связанная ячейка 17 2 2 2" xfId="13601"/>
    <cellStyle name="Связанная ячейка 17 2 3" xfId="9349"/>
    <cellStyle name="Связанная ячейка 17 3" xfId="8439"/>
    <cellStyle name="Связанная ячейка 17 3 2" xfId="13602"/>
    <cellStyle name="Связанная ячейка 17 4" xfId="9348"/>
    <cellStyle name="Связанная ячейка 18" xfId="4246"/>
    <cellStyle name="Связанная ячейка 18 2" xfId="4247"/>
    <cellStyle name="Связанная ячейка 18 2 2" xfId="8442"/>
    <cellStyle name="Связанная ячейка 18 2 2 2" xfId="13603"/>
    <cellStyle name="Связанная ячейка 18 2 3" xfId="9351"/>
    <cellStyle name="Связанная ячейка 18 3" xfId="8441"/>
    <cellStyle name="Связанная ячейка 18 3 2" xfId="13604"/>
    <cellStyle name="Связанная ячейка 18 4" xfId="9350"/>
    <cellStyle name="Связанная ячейка 19" xfId="4248"/>
    <cellStyle name="Связанная ячейка 19 2" xfId="4249"/>
    <cellStyle name="Связанная ячейка 19 2 2" xfId="8444"/>
    <cellStyle name="Связанная ячейка 19 2 2 2" xfId="13605"/>
    <cellStyle name="Связанная ячейка 19 2 3" xfId="9353"/>
    <cellStyle name="Связанная ячейка 19 3" xfId="8443"/>
    <cellStyle name="Связанная ячейка 19 3 2" xfId="13606"/>
    <cellStyle name="Связанная ячейка 19 4" xfId="9352"/>
    <cellStyle name="Связанная ячейка 2" xfId="388"/>
    <cellStyle name="Связанная ячейка 2 2" xfId="4251"/>
    <cellStyle name="Связанная ячейка 2 2 2" xfId="8446"/>
    <cellStyle name="Связанная ячейка 2 2 2 2" xfId="13607"/>
    <cellStyle name="Связанная ячейка 2 2 3" xfId="9355"/>
    <cellStyle name="Связанная ячейка 2 3" xfId="4252"/>
    <cellStyle name="Связанная ячейка 2 3 2" xfId="8447"/>
    <cellStyle name="Связанная ячейка 2 3 2 2" xfId="13608"/>
    <cellStyle name="Связанная ячейка 2 3 3" xfId="9356"/>
    <cellStyle name="Связанная ячейка 2 4" xfId="4253"/>
    <cellStyle name="Связанная ячейка 2 4 2" xfId="8448"/>
    <cellStyle name="Связанная ячейка 2 4 2 2" xfId="13609"/>
    <cellStyle name="Связанная ячейка 2 4 3" xfId="9357"/>
    <cellStyle name="Связанная ячейка 2 5" xfId="4254"/>
    <cellStyle name="Связанная ячейка 2 5 2" xfId="8449"/>
    <cellStyle name="Связанная ячейка 2 5 2 2" xfId="13610"/>
    <cellStyle name="Связанная ячейка 2 5 3" xfId="9358"/>
    <cellStyle name="Связанная ячейка 2 6" xfId="4250"/>
    <cellStyle name="Связанная ячейка 2 6 2" xfId="8450"/>
    <cellStyle name="Связанная ячейка 2 6 2 2" xfId="13611"/>
    <cellStyle name="Связанная ячейка 2 6 3" xfId="9359"/>
    <cellStyle name="Связанная ячейка 2 7" xfId="8445"/>
    <cellStyle name="Связанная ячейка 2 7 2" xfId="13612"/>
    <cellStyle name="Связанная ячейка 2 8" xfId="9354"/>
    <cellStyle name="Связанная ячейка 20" xfId="4255"/>
    <cellStyle name="Связанная ячейка 20 2" xfId="8451"/>
    <cellStyle name="Связанная ячейка 20 2 2" xfId="13613"/>
    <cellStyle name="Связанная ячейка 20 3" xfId="9360"/>
    <cellStyle name="Связанная ячейка 21" xfId="4256"/>
    <cellStyle name="Связанная ячейка 21 2" xfId="8452"/>
    <cellStyle name="Связанная ячейка 21 2 2" xfId="13614"/>
    <cellStyle name="Связанная ячейка 21 3" xfId="9361"/>
    <cellStyle name="Связанная ячейка 22" xfId="4257"/>
    <cellStyle name="Связанная ячейка 22 2" xfId="8453"/>
    <cellStyle name="Связанная ячейка 22 2 2" xfId="13615"/>
    <cellStyle name="Связанная ячейка 22 3" xfId="9362"/>
    <cellStyle name="Связанная ячейка 3" xfId="4258"/>
    <cellStyle name="Связанная ячейка 3 2" xfId="8454"/>
    <cellStyle name="Связанная ячейка 3 2 2" xfId="13616"/>
    <cellStyle name="Связанная ячейка 3 3" xfId="9363"/>
    <cellStyle name="Связанная ячейка 4" xfId="4259"/>
    <cellStyle name="Связанная ячейка 4 2" xfId="8455"/>
    <cellStyle name="Связанная ячейка 4 2 2" xfId="13617"/>
    <cellStyle name="Связанная ячейка 4 3" xfId="9364"/>
    <cellStyle name="Связанная ячейка 5" xfId="4260"/>
    <cellStyle name="Связанная ячейка 5 2" xfId="8456"/>
    <cellStyle name="Связанная ячейка 5 2 2" xfId="13618"/>
    <cellStyle name="Связанная ячейка 5 3" xfId="9365"/>
    <cellStyle name="Связанная ячейка 6" xfId="4261"/>
    <cellStyle name="Связанная ячейка 6 2" xfId="8457"/>
    <cellStyle name="Связанная ячейка 6 2 2" xfId="13619"/>
    <cellStyle name="Связанная ячейка 6 3" xfId="9366"/>
    <cellStyle name="Связанная ячейка 7" xfId="4262"/>
    <cellStyle name="Связанная ячейка 7 2" xfId="8458"/>
    <cellStyle name="Связанная ячейка 7 2 2" xfId="13620"/>
    <cellStyle name="Связанная ячейка 7 3" xfId="9367"/>
    <cellStyle name="Связанная ячейка 8" xfId="4263"/>
    <cellStyle name="Связанная ячейка 8 2" xfId="8459"/>
    <cellStyle name="Связанная ячейка 8 2 2" xfId="13621"/>
    <cellStyle name="Связанная ячейка 8 3" xfId="9368"/>
    <cellStyle name="Связанная ячейка 9" xfId="4264"/>
    <cellStyle name="Связанная ячейка 9 2" xfId="8460"/>
    <cellStyle name="Связанная ячейка 9 2 2" xfId="13622"/>
    <cellStyle name="Связанная ячейка 9 3" xfId="9369"/>
    <cellStyle name="Стиль 1" xfId="3"/>
    <cellStyle name="Стиль 1 10" xfId="4265"/>
    <cellStyle name="Стиль 1 10 2" xfId="8461"/>
    <cellStyle name="Стиль 1 10 2 2" xfId="13623"/>
    <cellStyle name="Стиль 1 10 3" xfId="9371"/>
    <cellStyle name="Стиль 1 11" xfId="4266"/>
    <cellStyle name="Стиль 1 11 2" xfId="8462"/>
    <cellStyle name="Стиль 1 11 2 2" xfId="13624"/>
    <cellStyle name="Стиль 1 11 3" xfId="9372"/>
    <cellStyle name="Стиль 1 12" xfId="4267"/>
    <cellStyle name="Стиль 1 12 2" xfId="8463"/>
    <cellStyle name="Стиль 1 12 2 2" xfId="13625"/>
    <cellStyle name="Стиль 1 12 3" xfId="9373"/>
    <cellStyle name="Стиль 1 13" xfId="4268"/>
    <cellStyle name="Стиль 1 13 2" xfId="8464"/>
    <cellStyle name="Стиль 1 13 2 2" xfId="13626"/>
    <cellStyle name="Стиль 1 13 3" xfId="9374"/>
    <cellStyle name="Стиль 1 14" xfId="4269"/>
    <cellStyle name="Стиль 1 14 2" xfId="8465"/>
    <cellStyle name="Стиль 1 14 2 2" xfId="13627"/>
    <cellStyle name="Стиль 1 14 3" xfId="9375"/>
    <cellStyle name="Стиль 1 15" xfId="4270"/>
    <cellStyle name="Стиль 1 15 2" xfId="8466"/>
    <cellStyle name="Стиль 1 15 2 2" xfId="13628"/>
    <cellStyle name="Стиль 1 15 3" xfId="9376"/>
    <cellStyle name="Стиль 1 16" xfId="4271"/>
    <cellStyle name="Стиль 1 16 2" xfId="8467"/>
    <cellStyle name="Стиль 1 16 2 2" xfId="13629"/>
    <cellStyle name="Стиль 1 16 3" xfId="9377"/>
    <cellStyle name="Стиль 1 17" xfId="4272"/>
    <cellStyle name="Стиль 1 17 2" xfId="8468"/>
    <cellStyle name="Стиль 1 17 2 2" xfId="13630"/>
    <cellStyle name="Стиль 1 17 3" xfId="9378"/>
    <cellStyle name="Стиль 1 18" xfId="4273"/>
    <cellStyle name="Стиль 1 18 2" xfId="8469"/>
    <cellStyle name="Стиль 1 18 2 2" xfId="13631"/>
    <cellStyle name="Стиль 1 18 3" xfId="9379"/>
    <cellStyle name="Стиль 1 19" xfId="4274"/>
    <cellStyle name="Стиль 1 19 2" xfId="8470"/>
    <cellStyle name="Стиль 1 19 2 2" xfId="13632"/>
    <cellStyle name="Стиль 1 19 3" xfId="9380"/>
    <cellStyle name="Стиль 1 2" xfId="4"/>
    <cellStyle name="Стиль 1 2 10" xfId="4275"/>
    <cellStyle name="Стиль 1 2 10 2" xfId="8471"/>
    <cellStyle name="Стиль 1 2 10 2 2" xfId="13633"/>
    <cellStyle name="Стиль 1 2 10 3" xfId="9382"/>
    <cellStyle name="Стиль 1 2 11" xfId="4276"/>
    <cellStyle name="Стиль 1 2 11 2" xfId="8472"/>
    <cellStyle name="Стиль 1 2 11 2 2" xfId="13634"/>
    <cellStyle name="Стиль 1 2 11 3" xfId="9383"/>
    <cellStyle name="Стиль 1 2 12" xfId="4277"/>
    <cellStyle name="Стиль 1 2 12 2" xfId="8473"/>
    <cellStyle name="Стиль 1 2 12 2 2" xfId="13635"/>
    <cellStyle name="Стиль 1 2 12 3" xfId="9384"/>
    <cellStyle name="Стиль 1 2 13" xfId="4278"/>
    <cellStyle name="Стиль 1 2 13 2" xfId="8474"/>
    <cellStyle name="Стиль 1 2 13 2 2" xfId="13636"/>
    <cellStyle name="Стиль 1 2 13 3" xfId="9385"/>
    <cellStyle name="Стиль 1 2 14" xfId="4279"/>
    <cellStyle name="Стиль 1 2 14 2" xfId="8475"/>
    <cellStyle name="Стиль 1 2 14 2 2" xfId="13637"/>
    <cellStyle name="Стиль 1 2 14 3" xfId="9386"/>
    <cellStyle name="Стиль 1 2 15" xfId="4280"/>
    <cellStyle name="Стиль 1 2 15 2" xfId="8476"/>
    <cellStyle name="Стиль 1 2 15 2 2" xfId="13638"/>
    <cellStyle name="Стиль 1 2 15 3" xfId="9387"/>
    <cellStyle name="Стиль 1 2 16" xfId="4281"/>
    <cellStyle name="Стиль 1 2 16 2" xfId="8477"/>
    <cellStyle name="Стиль 1 2 16 2 2" xfId="13639"/>
    <cellStyle name="Стиль 1 2 16 3" xfId="9388"/>
    <cellStyle name="Стиль 1 2 17" xfId="4282"/>
    <cellStyle name="Стиль 1 2 17 2" xfId="8478"/>
    <cellStyle name="Стиль 1 2 17 2 2" xfId="13640"/>
    <cellStyle name="Стиль 1 2 17 3" xfId="9389"/>
    <cellStyle name="Стиль 1 2 18" xfId="4283"/>
    <cellStyle name="Стиль 1 2 18 2" xfId="8479"/>
    <cellStyle name="Стиль 1 2 18 2 2" xfId="13641"/>
    <cellStyle name="Стиль 1 2 18 3" xfId="9390"/>
    <cellStyle name="Стиль 1 2 19" xfId="4284"/>
    <cellStyle name="Стиль 1 2 19 2" xfId="8480"/>
    <cellStyle name="Стиль 1 2 19 2 2" xfId="13642"/>
    <cellStyle name="Стиль 1 2 19 3" xfId="9391"/>
    <cellStyle name="Стиль 1 2 2" xfId="389"/>
    <cellStyle name="Стиль 1 2 2 2" xfId="4285"/>
    <cellStyle name="Стиль 1 2 2 2 2" xfId="9393"/>
    <cellStyle name="Стиль 1 2 2 3" xfId="4482"/>
    <cellStyle name="Стиль 1 2 2 3 2" xfId="8481"/>
    <cellStyle name="Стиль 1 2 2 3 2 2" xfId="13643"/>
    <cellStyle name="Стиль 1 2 2 3 3" xfId="9394"/>
    <cellStyle name="Стиль 1 2 2 4" xfId="9392"/>
    <cellStyle name="Стиль 1 2 20" xfId="4286"/>
    <cellStyle name="Стиль 1 2 20 2" xfId="8482"/>
    <cellStyle name="Стиль 1 2 20 2 2" xfId="13644"/>
    <cellStyle name="Стиль 1 2 20 3" xfId="9395"/>
    <cellStyle name="Стиль 1 2 21" xfId="4287"/>
    <cellStyle name="Стиль 1 2 21 2" xfId="8483"/>
    <cellStyle name="Стиль 1 2 21 2 2" xfId="13645"/>
    <cellStyle name="Стиль 1 2 21 3" xfId="9396"/>
    <cellStyle name="Стиль 1 2 22" xfId="4288"/>
    <cellStyle name="Стиль 1 2 22 2" xfId="8484"/>
    <cellStyle name="Стиль 1 2 22 2 2" xfId="13646"/>
    <cellStyle name="Стиль 1 2 22 3" xfId="9397"/>
    <cellStyle name="Стиль 1 2 23" xfId="4289"/>
    <cellStyle name="Стиль 1 2 23 2" xfId="8485"/>
    <cellStyle name="Стиль 1 2 23 2 2" xfId="13647"/>
    <cellStyle name="Стиль 1 2 23 3" xfId="9398"/>
    <cellStyle name="Стиль 1 2 24" xfId="74"/>
    <cellStyle name="Стиль 1 2 24 2" xfId="9399"/>
    <cellStyle name="Стиль 1 2 25" xfId="9381"/>
    <cellStyle name="Стиль 1 2 3" xfId="4290"/>
    <cellStyle name="Стиль 1 2 3 2" xfId="9400"/>
    <cellStyle name="Стиль 1 2 4" xfId="4291"/>
    <cellStyle name="Стиль 1 2 4 2" xfId="8486"/>
    <cellStyle name="Стиль 1 2 4 2 2" xfId="13648"/>
    <cellStyle name="Стиль 1 2 4 3" xfId="9401"/>
    <cellStyle name="Стиль 1 2 5" xfId="4292"/>
    <cellStyle name="Стиль 1 2 5 2" xfId="8487"/>
    <cellStyle name="Стиль 1 2 5 2 2" xfId="13649"/>
    <cellStyle name="Стиль 1 2 5 3" xfId="9402"/>
    <cellStyle name="Стиль 1 2 6" xfId="4293"/>
    <cellStyle name="Стиль 1 2 6 2" xfId="8488"/>
    <cellStyle name="Стиль 1 2 6 2 2" xfId="13650"/>
    <cellStyle name="Стиль 1 2 6 3" xfId="9403"/>
    <cellStyle name="Стиль 1 2 7" xfId="4294"/>
    <cellStyle name="Стиль 1 2 7 2" xfId="8489"/>
    <cellStyle name="Стиль 1 2 7 2 2" xfId="13651"/>
    <cellStyle name="Стиль 1 2 7 3" xfId="9404"/>
    <cellStyle name="Стиль 1 2 8" xfId="4295"/>
    <cellStyle name="Стиль 1 2 8 2" xfId="8490"/>
    <cellStyle name="Стиль 1 2 8 2 2" xfId="13652"/>
    <cellStyle name="Стиль 1 2 8 3" xfId="9405"/>
    <cellStyle name="Стиль 1 2 9" xfId="4296"/>
    <cellStyle name="Стиль 1 2 9 2" xfId="8491"/>
    <cellStyle name="Стиль 1 2 9 2 2" xfId="13653"/>
    <cellStyle name="Стиль 1 2 9 3" xfId="9406"/>
    <cellStyle name="Стиль 1 2_ПЗ-0,2" xfId="4297"/>
    <cellStyle name="Стиль 1 20" xfId="4298"/>
    <cellStyle name="Стиль 1 20 2" xfId="8492"/>
    <cellStyle name="Стиль 1 20 2 2" xfId="13654"/>
    <cellStyle name="Стиль 1 20 3" xfId="9407"/>
    <cellStyle name="Стиль 1 21" xfId="4299"/>
    <cellStyle name="Стиль 1 21 2" xfId="8493"/>
    <cellStyle name="Стиль 1 21 2 2" xfId="13655"/>
    <cellStyle name="Стиль 1 21 3" xfId="9408"/>
    <cellStyle name="Стиль 1 22" xfId="4300"/>
    <cellStyle name="Стиль 1 22 2" xfId="8494"/>
    <cellStyle name="Стиль 1 22 2 2" xfId="13656"/>
    <cellStyle name="Стиль 1 22 3" xfId="9409"/>
    <cellStyle name="Стиль 1 23" xfId="4301"/>
    <cellStyle name="Стиль 1 23 2" xfId="8495"/>
    <cellStyle name="Стиль 1 23 2 2" xfId="13657"/>
    <cellStyle name="Стиль 1 23 3" xfId="9410"/>
    <cellStyle name="Стиль 1 24" xfId="4302"/>
    <cellStyle name="Стиль 1 24 2" xfId="8496"/>
    <cellStyle name="Стиль 1 24 2 2" xfId="13658"/>
    <cellStyle name="Стиль 1 24 3" xfId="9411"/>
    <cellStyle name="Стиль 1 25" xfId="4303"/>
    <cellStyle name="Стиль 1 25 2" xfId="8497"/>
    <cellStyle name="Стиль 1 25 2 2" xfId="13659"/>
    <cellStyle name="Стиль 1 25 3" xfId="9412"/>
    <cellStyle name="Стиль 1 26" xfId="4304"/>
    <cellStyle name="Стиль 1 26 2" xfId="8498"/>
    <cellStyle name="Стиль 1 26 2 2" xfId="13660"/>
    <cellStyle name="Стиль 1 26 3" xfId="9413"/>
    <cellStyle name="Стиль 1 27" xfId="4305"/>
    <cellStyle name="Стиль 1 27 2" xfId="8499"/>
    <cellStyle name="Стиль 1 27 2 2" xfId="13661"/>
    <cellStyle name="Стиль 1 27 3" xfId="9414"/>
    <cellStyle name="Стиль 1 28" xfId="4306"/>
    <cellStyle name="Стиль 1 28 2" xfId="8500"/>
    <cellStyle name="Стиль 1 28 2 2" xfId="13662"/>
    <cellStyle name="Стиль 1 28 3" xfId="9415"/>
    <cellStyle name="Стиль 1 29" xfId="4307"/>
    <cellStyle name="Стиль 1 29 2" xfId="8501"/>
    <cellStyle name="Стиль 1 29 2 2" xfId="13663"/>
    <cellStyle name="Стиль 1 29 3" xfId="9416"/>
    <cellStyle name="Стиль 1 3" xfId="6"/>
    <cellStyle name="Стиль 1 3 2" xfId="4308"/>
    <cellStyle name="Стиль 1 3 2 2" xfId="8503"/>
    <cellStyle name="Стиль 1 3 2 2 2" xfId="13664"/>
    <cellStyle name="Стиль 1 3 2 3" xfId="9418"/>
    <cellStyle name="Стиль 1 3 3" xfId="8502"/>
    <cellStyle name="Стиль 1 3 3 2" xfId="13665"/>
    <cellStyle name="Стиль 1 3 4" xfId="9417"/>
    <cellStyle name="Стиль 1 30" xfId="4309"/>
    <cellStyle name="Стиль 1 30 2" xfId="8504"/>
    <cellStyle name="Стиль 1 30 2 2" xfId="13666"/>
    <cellStyle name="Стиль 1 30 3" xfId="9419"/>
    <cellStyle name="Стиль 1 31" xfId="4310"/>
    <cellStyle name="Стиль 1 31 2" xfId="8505"/>
    <cellStyle name="Стиль 1 31 2 2" xfId="13667"/>
    <cellStyle name="Стиль 1 31 3" xfId="9420"/>
    <cellStyle name="Стиль 1 32" xfId="4311"/>
    <cellStyle name="Стиль 1 32 2" xfId="8506"/>
    <cellStyle name="Стиль 1 32 2 2" xfId="13668"/>
    <cellStyle name="Стиль 1 32 3" xfId="9421"/>
    <cellStyle name="Стиль 1 33" xfId="4312"/>
    <cellStyle name="Стиль 1 33 2" xfId="8507"/>
    <cellStyle name="Стиль 1 33 2 2" xfId="13669"/>
    <cellStyle name="Стиль 1 33 3" xfId="9422"/>
    <cellStyle name="Стиль 1 34" xfId="4313"/>
    <cellStyle name="Стиль 1 34 2" xfId="8508"/>
    <cellStyle name="Стиль 1 34 2 2" xfId="13670"/>
    <cellStyle name="Стиль 1 34 3" xfId="9423"/>
    <cellStyle name="Стиль 1 35" xfId="4314"/>
    <cellStyle name="Стиль 1 35 2" xfId="8509"/>
    <cellStyle name="Стиль 1 35 2 2" xfId="13671"/>
    <cellStyle name="Стиль 1 35 3" xfId="9424"/>
    <cellStyle name="Стиль 1 36" xfId="4315"/>
    <cellStyle name="Стиль 1 36 2" xfId="8510"/>
    <cellStyle name="Стиль 1 36 2 2" xfId="13672"/>
    <cellStyle name="Стиль 1 36 3" xfId="9425"/>
    <cellStyle name="Стиль 1 37" xfId="4316"/>
    <cellStyle name="Стиль 1 37 2" xfId="8511"/>
    <cellStyle name="Стиль 1 37 2 2" xfId="13673"/>
    <cellStyle name="Стиль 1 37 3" xfId="9426"/>
    <cellStyle name="Стиль 1 38" xfId="4317"/>
    <cellStyle name="Стиль 1 38 2" xfId="8512"/>
    <cellStyle name="Стиль 1 38 2 2" xfId="13674"/>
    <cellStyle name="Стиль 1 38 3" xfId="9427"/>
    <cellStyle name="Стиль 1 39" xfId="4318"/>
    <cellStyle name="Стиль 1 39 2" xfId="9428"/>
    <cellStyle name="Стиль 1 4" xfId="4319"/>
    <cellStyle name="Стиль 1 4 2" xfId="8513"/>
    <cellStyle name="Стиль 1 4 2 2" xfId="13675"/>
    <cellStyle name="Стиль 1 4 3" xfId="9429"/>
    <cellStyle name="Стиль 1 40" xfId="4320"/>
    <cellStyle name="Стиль 1 40 2" xfId="9430"/>
    <cellStyle name="Стиль 1 41" xfId="4321"/>
    <cellStyle name="Стиль 1 41 2" xfId="9431"/>
    <cellStyle name="Стиль 1 42" xfId="4322"/>
    <cellStyle name="Стиль 1 42 2" xfId="9432"/>
    <cellStyle name="Стиль 1 43" xfId="4323"/>
    <cellStyle name="Стиль 1 43 2" xfId="9433"/>
    <cellStyle name="Стиль 1 44" xfId="4324"/>
    <cellStyle name="Стиль 1 44 2" xfId="9434"/>
    <cellStyle name="Стиль 1 45" xfId="4325"/>
    <cellStyle name="Стиль 1 45 2" xfId="9435"/>
    <cellStyle name="Стиль 1 46" xfId="4326"/>
    <cellStyle name="Стиль 1 46 2" xfId="9436"/>
    <cellStyle name="Стиль 1 47" xfId="4327"/>
    <cellStyle name="Стиль 1 47 2" xfId="9437"/>
    <cellStyle name="Стиль 1 48" xfId="4328"/>
    <cellStyle name="Стиль 1 48 2" xfId="9438"/>
    <cellStyle name="Стиль 1 49" xfId="4329"/>
    <cellStyle name="Стиль 1 49 2" xfId="9439"/>
    <cellStyle name="Стиль 1 5" xfId="4330"/>
    <cellStyle name="Стиль 1 5 2" xfId="8516"/>
    <cellStyle name="Стиль 1 5 2 2" xfId="13676"/>
    <cellStyle name="Стиль 1 5 3" xfId="9440"/>
    <cellStyle name="Стиль 1 50" xfId="4331"/>
    <cellStyle name="Стиль 1 50 2" xfId="9441"/>
    <cellStyle name="Стиль 1 51" xfId="4332"/>
    <cellStyle name="Стиль 1 51 2" xfId="9442"/>
    <cellStyle name="Стиль 1 52" xfId="4333"/>
    <cellStyle name="Стиль 1 52 2" xfId="9443"/>
    <cellStyle name="Стиль 1 53" xfId="4334"/>
    <cellStyle name="Стиль 1 53 2" xfId="9444"/>
    <cellStyle name="Стиль 1 54" xfId="4335"/>
    <cellStyle name="Стиль 1 54 2" xfId="9445"/>
    <cellStyle name="Стиль 1 55" xfId="4336"/>
    <cellStyle name="Стиль 1 55 2" xfId="9446"/>
    <cellStyle name="Стиль 1 56" xfId="4337"/>
    <cellStyle name="Стиль 1 56 2" xfId="9447"/>
    <cellStyle name="Стиль 1 57" xfId="4338"/>
    <cellStyle name="Стиль 1 57 2" xfId="9448"/>
    <cellStyle name="Стиль 1 58" xfId="4339"/>
    <cellStyle name="Стиль 1 58 2" xfId="9449"/>
    <cellStyle name="Стиль 1 59" xfId="4340"/>
    <cellStyle name="Стиль 1 59 2" xfId="9450"/>
    <cellStyle name="Стиль 1 6" xfId="4341"/>
    <cellStyle name="Стиль 1 6 2" xfId="8517"/>
    <cellStyle name="Стиль 1 6 2 2" xfId="13677"/>
    <cellStyle name="Стиль 1 6 3" xfId="9451"/>
    <cellStyle name="Стиль 1 60" xfId="4483"/>
    <cellStyle name="Стиль 1 60 2" xfId="8518"/>
    <cellStyle name="Стиль 1 60 2 2" xfId="13678"/>
    <cellStyle name="Стиль 1 60 3" xfId="9452"/>
    <cellStyle name="Стиль 1 61" xfId="4458"/>
    <cellStyle name="Стиль 1 61 2" xfId="8519"/>
    <cellStyle name="Стиль 1 61 2 2" xfId="13679"/>
    <cellStyle name="Стиль 1 61 3" xfId="9453"/>
    <cellStyle name="Стиль 1 62" xfId="4603"/>
    <cellStyle name="Стиль 1 62 2" xfId="8520"/>
    <cellStyle name="Стиль 1 62 2 2" xfId="13680"/>
    <cellStyle name="Стиль 1 62 3" xfId="9454"/>
    <cellStyle name="Стиль 1 63" xfId="9370"/>
    <cellStyle name="Стиль 1 7" xfId="4342"/>
    <cellStyle name="Стиль 1 7 2" xfId="8521"/>
    <cellStyle name="Стиль 1 7 2 2" xfId="13681"/>
    <cellStyle name="Стиль 1 7 3" xfId="9455"/>
    <cellStyle name="Стиль 1 8" xfId="4343"/>
    <cellStyle name="Стиль 1 8 2" xfId="8522"/>
    <cellStyle name="Стиль 1 8 2 2" xfId="13682"/>
    <cellStyle name="Стиль 1 8 3" xfId="9456"/>
    <cellStyle name="Стиль 1 9" xfId="4344"/>
    <cellStyle name="Стиль 1 9 2" xfId="8523"/>
    <cellStyle name="Стиль 1 9 2 2" xfId="13683"/>
    <cellStyle name="Стиль 1 9 3" xfId="9457"/>
    <cellStyle name="Стиль 1_ЕБЦ_ЕНС_РКС_20110909" xfId="4345"/>
    <cellStyle name="Стиль_названий" xfId="56"/>
    <cellStyle name="Текст предупреждения 10" xfId="4346"/>
    <cellStyle name="Текст предупреждения 10 2" xfId="8524"/>
    <cellStyle name="Текст предупреждения 10 2 2" xfId="13684"/>
    <cellStyle name="Текст предупреждения 10 3" xfId="9458"/>
    <cellStyle name="Текст предупреждения 11" xfId="4347"/>
    <cellStyle name="Текст предупреждения 11 2" xfId="8525"/>
    <cellStyle name="Текст предупреждения 11 2 2" xfId="13685"/>
    <cellStyle name="Текст предупреждения 11 3" xfId="9459"/>
    <cellStyle name="Текст предупреждения 12" xfId="4348"/>
    <cellStyle name="Текст предупреждения 12 2" xfId="8526"/>
    <cellStyle name="Текст предупреждения 12 2 2" xfId="13686"/>
    <cellStyle name="Текст предупреждения 12 3" xfId="9460"/>
    <cellStyle name="Текст предупреждения 13" xfId="4349"/>
    <cellStyle name="Текст предупреждения 13 2" xfId="4350"/>
    <cellStyle name="Текст предупреждения 13 2 2" xfId="8528"/>
    <cellStyle name="Текст предупреждения 13 2 2 2" xfId="13687"/>
    <cellStyle name="Текст предупреждения 13 2 3" xfId="9462"/>
    <cellStyle name="Текст предупреждения 13 3" xfId="8527"/>
    <cellStyle name="Текст предупреждения 13 3 2" xfId="13688"/>
    <cellStyle name="Текст предупреждения 13 4" xfId="9461"/>
    <cellStyle name="Текст предупреждения 14" xfId="4351"/>
    <cellStyle name="Текст предупреждения 14 2" xfId="4352"/>
    <cellStyle name="Текст предупреждения 14 2 2" xfId="8530"/>
    <cellStyle name="Текст предупреждения 14 2 2 2" xfId="13689"/>
    <cellStyle name="Текст предупреждения 14 2 3" xfId="9464"/>
    <cellStyle name="Текст предупреждения 14 3" xfId="8529"/>
    <cellStyle name="Текст предупреждения 14 3 2" xfId="13690"/>
    <cellStyle name="Текст предупреждения 14 4" xfId="9463"/>
    <cellStyle name="Текст предупреждения 15" xfId="4353"/>
    <cellStyle name="Текст предупреждения 15 2" xfId="4354"/>
    <cellStyle name="Текст предупреждения 15 2 2" xfId="8532"/>
    <cellStyle name="Текст предупреждения 15 2 2 2" xfId="13691"/>
    <cellStyle name="Текст предупреждения 15 2 3" xfId="9466"/>
    <cellStyle name="Текст предупреждения 15 3" xfId="8531"/>
    <cellStyle name="Текст предупреждения 15 3 2" xfId="13692"/>
    <cellStyle name="Текст предупреждения 15 4" xfId="9465"/>
    <cellStyle name="Текст предупреждения 16" xfId="4355"/>
    <cellStyle name="Текст предупреждения 16 2" xfId="4356"/>
    <cellStyle name="Текст предупреждения 16 2 2" xfId="8534"/>
    <cellStyle name="Текст предупреждения 16 2 2 2" xfId="13693"/>
    <cellStyle name="Текст предупреждения 16 2 3" xfId="9468"/>
    <cellStyle name="Текст предупреждения 16 3" xfId="8533"/>
    <cellStyle name="Текст предупреждения 16 3 2" xfId="13694"/>
    <cellStyle name="Текст предупреждения 16 4" xfId="9467"/>
    <cellStyle name="Текст предупреждения 17" xfId="4357"/>
    <cellStyle name="Текст предупреждения 17 2" xfId="4358"/>
    <cellStyle name="Текст предупреждения 17 2 2" xfId="8536"/>
    <cellStyle name="Текст предупреждения 17 2 2 2" xfId="13695"/>
    <cellStyle name="Текст предупреждения 17 2 3" xfId="9470"/>
    <cellStyle name="Текст предупреждения 17 3" xfId="8535"/>
    <cellStyle name="Текст предупреждения 17 3 2" xfId="13696"/>
    <cellStyle name="Текст предупреждения 17 4" xfId="9469"/>
    <cellStyle name="Текст предупреждения 18" xfId="4359"/>
    <cellStyle name="Текст предупреждения 18 2" xfId="4360"/>
    <cellStyle name="Текст предупреждения 18 2 2" xfId="8538"/>
    <cellStyle name="Текст предупреждения 18 2 2 2" xfId="13697"/>
    <cellStyle name="Текст предупреждения 18 2 3" xfId="9472"/>
    <cellStyle name="Текст предупреждения 18 3" xfId="8537"/>
    <cellStyle name="Текст предупреждения 18 3 2" xfId="13698"/>
    <cellStyle name="Текст предупреждения 18 4" xfId="9471"/>
    <cellStyle name="Текст предупреждения 19" xfId="4361"/>
    <cellStyle name="Текст предупреждения 19 2" xfId="4362"/>
    <cellStyle name="Текст предупреждения 19 2 2" xfId="8540"/>
    <cellStyle name="Текст предупреждения 19 2 2 2" xfId="13699"/>
    <cellStyle name="Текст предупреждения 19 2 3" xfId="9474"/>
    <cellStyle name="Текст предупреждения 19 3" xfId="8539"/>
    <cellStyle name="Текст предупреждения 19 3 2" xfId="13700"/>
    <cellStyle name="Текст предупреждения 19 4" xfId="9473"/>
    <cellStyle name="Текст предупреждения 2" xfId="390"/>
    <cellStyle name="Текст предупреждения 2 2" xfId="4364"/>
    <cellStyle name="Текст предупреждения 2 2 2" xfId="8542"/>
    <cellStyle name="Текст предупреждения 2 2 2 2" xfId="13701"/>
    <cellStyle name="Текст предупреждения 2 2 3" xfId="9476"/>
    <cellStyle name="Текст предупреждения 2 3" xfId="4365"/>
    <cellStyle name="Текст предупреждения 2 3 2" xfId="8543"/>
    <cellStyle name="Текст предупреждения 2 3 2 2" xfId="13702"/>
    <cellStyle name="Текст предупреждения 2 3 3" xfId="9477"/>
    <cellStyle name="Текст предупреждения 2 4" xfId="4366"/>
    <cellStyle name="Текст предупреждения 2 4 2" xfId="8544"/>
    <cellStyle name="Текст предупреждения 2 4 2 2" xfId="13703"/>
    <cellStyle name="Текст предупреждения 2 4 3" xfId="9478"/>
    <cellStyle name="Текст предупреждения 2 5" xfId="4367"/>
    <cellStyle name="Текст предупреждения 2 5 2" xfId="8545"/>
    <cellStyle name="Текст предупреждения 2 5 2 2" xfId="13704"/>
    <cellStyle name="Текст предупреждения 2 5 3" xfId="9479"/>
    <cellStyle name="Текст предупреждения 2 6" xfId="4363"/>
    <cellStyle name="Текст предупреждения 2 6 2" xfId="8546"/>
    <cellStyle name="Текст предупреждения 2 6 2 2" xfId="13705"/>
    <cellStyle name="Текст предупреждения 2 6 3" xfId="9480"/>
    <cellStyle name="Текст предупреждения 2 7" xfId="8541"/>
    <cellStyle name="Текст предупреждения 2 7 2" xfId="13706"/>
    <cellStyle name="Текст предупреждения 2 8" xfId="9475"/>
    <cellStyle name="Текст предупреждения 20" xfId="4368"/>
    <cellStyle name="Текст предупреждения 20 2" xfId="8547"/>
    <cellStyle name="Текст предупреждения 20 2 2" xfId="13707"/>
    <cellStyle name="Текст предупреждения 20 3" xfId="9481"/>
    <cellStyle name="Текст предупреждения 21" xfId="4369"/>
    <cellStyle name="Текст предупреждения 21 2" xfId="8548"/>
    <cellStyle name="Текст предупреждения 21 2 2" xfId="13708"/>
    <cellStyle name="Текст предупреждения 21 3" xfId="9482"/>
    <cellStyle name="Текст предупреждения 22" xfId="4370"/>
    <cellStyle name="Текст предупреждения 22 2" xfId="8549"/>
    <cellStyle name="Текст предупреждения 22 2 2" xfId="13709"/>
    <cellStyle name="Текст предупреждения 22 3" xfId="9483"/>
    <cellStyle name="Текст предупреждения 3" xfId="4371"/>
    <cellStyle name="Текст предупреждения 3 2" xfId="8550"/>
    <cellStyle name="Текст предупреждения 3 2 2" xfId="13710"/>
    <cellStyle name="Текст предупреждения 3 3" xfId="9484"/>
    <cellStyle name="Текст предупреждения 4" xfId="4372"/>
    <cellStyle name="Текст предупреждения 4 2" xfId="8551"/>
    <cellStyle name="Текст предупреждения 4 2 2" xfId="13711"/>
    <cellStyle name="Текст предупреждения 4 3" xfId="9485"/>
    <cellStyle name="Текст предупреждения 5" xfId="4373"/>
    <cellStyle name="Текст предупреждения 5 2" xfId="8552"/>
    <cellStyle name="Текст предупреждения 5 2 2" xfId="13712"/>
    <cellStyle name="Текст предупреждения 5 3" xfId="9486"/>
    <cellStyle name="Текст предупреждения 6" xfId="4374"/>
    <cellStyle name="Текст предупреждения 6 2" xfId="8553"/>
    <cellStyle name="Текст предупреждения 6 2 2" xfId="13713"/>
    <cellStyle name="Текст предупреждения 6 3" xfId="9487"/>
    <cellStyle name="Текст предупреждения 7" xfId="4375"/>
    <cellStyle name="Текст предупреждения 7 2" xfId="8554"/>
    <cellStyle name="Текст предупреждения 7 2 2" xfId="13714"/>
    <cellStyle name="Текст предупреждения 7 3" xfId="9488"/>
    <cellStyle name="Текст предупреждения 8" xfId="4376"/>
    <cellStyle name="Текст предупреждения 8 2" xfId="8555"/>
    <cellStyle name="Текст предупреждения 8 2 2" xfId="13715"/>
    <cellStyle name="Текст предупреждения 8 3" xfId="9489"/>
    <cellStyle name="Текст предупреждения 9" xfId="4377"/>
    <cellStyle name="Текст предупреждения 9 2" xfId="8556"/>
    <cellStyle name="Текст предупреждения 9 2 2" xfId="13716"/>
    <cellStyle name="Текст предупреждения 9 3" xfId="9490"/>
    <cellStyle name="Тысячи" xfId="391"/>
    <cellStyle name="Тысячи (0)" xfId="392"/>
    <cellStyle name="Тысячи (0) 2" xfId="393"/>
    <cellStyle name="Тысячи (0) 2 2" xfId="8559"/>
    <cellStyle name="Тысячи (0) 2 2 2" xfId="13718"/>
    <cellStyle name="Тысячи (0) 2 3" xfId="9493"/>
    <cellStyle name="Тысячи (0) 3" xfId="8558"/>
    <cellStyle name="Тысячи (0) 3 2" xfId="13719"/>
    <cellStyle name="Тысячи (0) 4" xfId="9492"/>
    <cellStyle name="тысячи (000)" xfId="394"/>
    <cellStyle name="тысячи (000) 2" xfId="395"/>
    <cellStyle name="тысячи (000) 2 2" xfId="8561"/>
    <cellStyle name="тысячи (000) 2 2 2" xfId="13720"/>
    <cellStyle name="тысячи (000) 2 3" xfId="9495"/>
    <cellStyle name="тысячи (000) 3" xfId="8560"/>
    <cellStyle name="тысячи (000) 3 2" xfId="13721"/>
    <cellStyle name="тысячи (000) 4" xfId="9494"/>
    <cellStyle name="Тысячи [0]_27.02 скоррект. " xfId="396"/>
    <cellStyle name="Тысячи [а]" xfId="397"/>
    <cellStyle name="Тысячи [а] 2" xfId="8562"/>
    <cellStyle name="Тысячи [а] 2 2" xfId="13722"/>
    <cellStyle name="Тысячи [а] 3" xfId="9496"/>
    <cellStyle name="Тысячи 10" xfId="8557"/>
    <cellStyle name="Тысячи 10 2" xfId="13723"/>
    <cellStyle name="Тысячи 11" xfId="8858"/>
    <cellStyle name="Тысячи 11 2" xfId="13724"/>
    <cellStyle name="Тысячи 12" xfId="6063"/>
    <cellStyle name="Тысячи 12 2" xfId="13725"/>
    <cellStyle name="Тысячи 13" xfId="8859"/>
    <cellStyle name="Тысячи 13 2" xfId="13726"/>
    <cellStyle name="Тысячи 14" xfId="4989"/>
    <cellStyle name="Тысячи 14 2" xfId="13727"/>
    <cellStyle name="Тысячи 15" xfId="8860"/>
    <cellStyle name="Тысячи 15 2" xfId="13728"/>
    <cellStyle name="Тысячи 16" xfId="6873"/>
    <cellStyle name="Тысячи 16 2" xfId="13729"/>
    <cellStyle name="Тысячи 17" xfId="8861"/>
    <cellStyle name="Тысячи 17 2" xfId="13730"/>
    <cellStyle name="Тысячи 18" xfId="6889"/>
    <cellStyle name="Тысячи 18 2" xfId="13731"/>
    <cellStyle name="Тысячи 19" xfId="8862"/>
    <cellStyle name="Тысячи 19 2" xfId="13732"/>
    <cellStyle name="Тысячи 2" xfId="398"/>
    <cellStyle name="Тысячи 2 2" xfId="8563"/>
    <cellStyle name="Тысячи 2 2 2" xfId="13733"/>
    <cellStyle name="Тысячи 2 3" xfId="9497"/>
    <cellStyle name="Тысячи 20" xfId="7123"/>
    <cellStyle name="Тысячи 20 2" xfId="13734"/>
    <cellStyle name="Тысячи 21" xfId="8863"/>
    <cellStyle name="Тысячи 21 2" xfId="13735"/>
    <cellStyle name="Тысячи 22" xfId="7363"/>
    <cellStyle name="Тысячи 22 2" xfId="13736"/>
    <cellStyle name="Тысячи 23" xfId="8864"/>
    <cellStyle name="Тысячи 23 2" xfId="13737"/>
    <cellStyle name="Тысячи 24" xfId="8515"/>
    <cellStyle name="Тысячи 24 2" xfId="13738"/>
    <cellStyle name="Тысячи 25" xfId="8865"/>
    <cellStyle name="Тысячи 25 2" xfId="13739"/>
    <cellStyle name="Тысячи 26" xfId="8582"/>
    <cellStyle name="Тысячи 26 2" xfId="13740"/>
    <cellStyle name="Тысячи 27" xfId="8867"/>
    <cellStyle name="Тысячи 27 2" xfId="13741"/>
    <cellStyle name="Тысячи 28" xfId="8872"/>
    <cellStyle name="Тысячи 28 2" xfId="13742"/>
    <cellStyle name="Тысячи 29" xfId="8875"/>
    <cellStyle name="Тысячи 29 2" xfId="13743"/>
    <cellStyle name="Тысячи 3" xfId="399"/>
    <cellStyle name="Тысячи 3 2" xfId="8564"/>
    <cellStyle name="Тысячи 3 2 2" xfId="13744"/>
    <cellStyle name="Тысячи 3 3" xfId="9498"/>
    <cellStyle name="Тысячи 30" xfId="8879"/>
    <cellStyle name="Тысячи 30 2" xfId="13745"/>
    <cellStyle name="Тысячи 31" xfId="8883"/>
    <cellStyle name="Тысячи 31 2" xfId="13746"/>
    <cellStyle name="Тысячи 32" xfId="9491"/>
    <cellStyle name="Тысячи 33" xfId="9516"/>
    <cellStyle name="Тысячи 34" xfId="13717"/>
    <cellStyle name="Тысячи 4" xfId="400"/>
    <cellStyle name="Тысячи 4 2" xfId="8565"/>
    <cellStyle name="Тысячи 4 2 2" xfId="13747"/>
    <cellStyle name="Тысячи 4 3" xfId="9499"/>
    <cellStyle name="Тысячи 5" xfId="401"/>
    <cellStyle name="Тысячи 5 2" xfId="8566"/>
    <cellStyle name="Тысячи 5 2 2" xfId="13748"/>
    <cellStyle name="Тысячи 5 3" xfId="9500"/>
    <cellStyle name="Тысячи 6" xfId="402"/>
    <cellStyle name="Тысячи 6 2" xfId="8567"/>
    <cellStyle name="Тысячи 6 2 2" xfId="13749"/>
    <cellStyle name="Тысячи 6 3" xfId="9501"/>
    <cellStyle name="Тысячи 7" xfId="403"/>
    <cellStyle name="Тысячи 7 2" xfId="8568"/>
    <cellStyle name="Тысячи 7 2 2" xfId="13750"/>
    <cellStyle name="Тысячи 7 3" xfId="9502"/>
    <cellStyle name="Тысячи 8" xfId="404"/>
    <cellStyle name="Тысячи 8 2" xfId="8569"/>
    <cellStyle name="Тысячи 8 2 2" xfId="13751"/>
    <cellStyle name="Тысячи 8 3" xfId="9503"/>
    <cellStyle name="Тысячи 9" xfId="405"/>
    <cellStyle name="Тысячи 9 2" xfId="8570"/>
    <cellStyle name="Тысячи 9 2 2" xfId="13752"/>
    <cellStyle name="Тысячи 9 3" xfId="9504"/>
    <cellStyle name="Тысячи_ прибыль " xfId="406"/>
    <cellStyle name="Финансовый 10" xfId="9530"/>
    <cellStyle name="Финансовый 2" xfId="63"/>
    <cellStyle name="Финансовый 2 10" xfId="8571"/>
    <cellStyle name="Финансовый 2 10 2" xfId="13753"/>
    <cellStyle name="Финансовый 2 11" xfId="9505"/>
    <cellStyle name="Финансовый 2 2" xfId="4480"/>
    <cellStyle name="Финансовый 2 2 2" xfId="8572"/>
    <cellStyle name="Финансовый 2 2 2 2" xfId="13754"/>
    <cellStyle name="Финансовый 2 2 3" xfId="9506"/>
    <cellStyle name="Финансовый 2 3" xfId="4479"/>
    <cellStyle name="Финансовый 2 3 2" xfId="8573"/>
    <cellStyle name="Финансовый 2 3 2 2" xfId="13755"/>
    <cellStyle name="Финансовый 2 3 3" xfId="9507"/>
    <cellStyle name="Финансовый 2 4" xfId="4478"/>
    <cellStyle name="Финансовый 2 4 2" xfId="8574"/>
    <cellStyle name="Финансовый 2 4 2 2" xfId="13756"/>
    <cellStyle name="Финансовый 2 4 3" xfId="9508"/>
    <cellStyle name="Финансовый 2 5" xfId="4477"/>
    <cellStyle name="Финансовый 2 5 2" xfId="8575"/>
    <cellStyle name="Финансовый 2 5 2 2" xfId="13757"/>
    <cellStyle name="Финансовый 2 5 3" xfId="9509"/>
    <cellStyle name="Финансовый 2 6" xfId="4476"/>
    <cellStyle name="Финансовый 2 6 2" xfId="8576"/>
    <cellStyle name="Финансовый 2 6 2 2" xfId="13758"/>
    <cellStyle name="Финансовый 2 6 3" xfId="9510"/>
    <cellStyle name="Финансовый 2 7" xfId="4378"/>
    <cellStyle name="Финансовый 2 7 2" xfId="4475"/>
    <cellStyle name="Финансовый 2 7 2 2" xfId="8578"/>
    <cellStyle name="Финансовый 2 7 2 2 2" xfId="13759"/>
    <cellStyle name="Финансовый 2 7 2 3" xfId="9512"/>
    <cellStyle name="Финансовый 2 7 3" xfId="8577"/>
    <cellStyle name="Финансовый 2 7 3 2" xfId="13760"/>
    <cellStyle name="Финансовый 2 7 4" xfId="9511"/>
    <cellStyle name="Финансовый 2 8" xfId="4474"/>
    <cellStyle name="Финансовый 2 8 2" xfId="8579"/>
    <cellStyle name="Финансовый 2 8 2 2" xfId="13761"/>
    <cellStyle name="Финансовый 2 8 3" xfId="9513"/>
    <cellStyle name="Финансовый 2 9" xfId="4473"/>
    <cellStyle name="Финансовый 2 9 2" xfId="8580"/>
    <cellStyle name="Финансовый 2 9 2 2" xfId="13762"/>
    <cellStyle name="Финансовый 2 9 3" xfId="9514"/>
    <cellStyle name="Финансовый 3" xfId="66"/>
    <cellStyle name="Финансовый 3 2" xfId="408"/>
    <cellStyle name="Финансовый 3 2 2" xfId="4380"/>
    <cellStyle name="Финансовый 3 2 3" xfId="4471"/>
    <cellStyle name="Финансовый 3 3" xfId="4379"/>
    <cellStyle name="Финансовый 3 4" xfId="4472"/>
    <cellStyle name="Финансовый 3_ПВ-0.5" xfId="4470"/>
    <cellStyle name="Финансовый 4" xfId="67"/>
    <cellStyle name="Финансовый 4 2" xfId="407"/>
    <cellStyle name="Финансовый 4 3" xfId="4381"/>
    <cellStyle name="Финансовый 4 4" xfId="4469"/>
    <cellStyle name="Финансовый 5" xfId="4481"/>
    <cellStyle name="Финансовый 6" xfId="9519"/>
    <cellStyle name="Финансовый 7" xfId="9524"/>
    <cellStyle name="Финансовый 8" xfId="9527"/>
    <cellStyle name="Финансовый 9" xfId="9529"/>
    <cellStyle name="Формулы" xfId="409"/>
    <cellStyle name="Хороший 10" xfId="4382"/>
    <cellStyle name="Хороший 11" xfId="4383"/>
    <cellStyle name="Хороший 12" xfId="4384"/>
    <cellStyle name="Хороший 13" xfId="4385"/>
    <cellStyle name="Хороший 13 2" xfId="4386"/>
    <cellStyle name="Хороший 14" xfId="4387"/>
    <cellStyle name="Хороший 14 2" xfId="4388"/>
    <cellStyle name="Хороший 15" xfId="4389"/>
    <cellStyle name="Хороший 15 2" xfId="4390"/>
    <cellStyle name="Хороший 16" xfId="4391"/>
    <cellStyle name="Хороший 16 2" xfId="4392"/>
    <cellStyle name="Хороший 17" xfId="4393"/>
    <cellStyle name="Хороший 17 2" xfId="4394"/>
    <cellStyle name="Хороший 18" xfId="4395"/>
    <cellStyle name="Хороший 18 2" xfId="4396"/>
    <cellStyle name="Хороший 19" xfId="4397"/>
    <cellStyle name="Хороший 19 2" xfId="4398"/>
    <cellStyle name="Хороший 2" xfId="410"/>
    <cellStyle name="Хороший 2 2" xfId="4400"/>
    <cellStyle name="Хороший 2 3" xfId="4401"/>
    <cellStyle name="Хороший 2 4" xfId="4402"/>
    <cellStyle name="Хороший 2 5" xfId="4403"/>
    <cellStyle name="Хороший 2 6" xfId="4399"/>
    <cellStyle name="Хороший 20" xfId="4404"/>
    <cellStyle name="Хороший 21" xfId="4405"/>
    <cellStyle name="Хороший 22" xfId="4406"/>
    <cellStyle name="Хороший 23" xfId="4468"/>
    <cellStyle name="Хороший 3" xfId="4407"/>
    <cellStyle name="Хороший 4" xfId="4408"/>
    <cellStyle name="Хороший 5" xfId="4409"/>
    <cellStyle name="Хороший 6" xfId="4410"/>
    <cellStyle name="Хороший 7" xfId="4411"/>
    <cellStyle name="Хороший 8" xfId="4412"/>
    <cellStyle name="Хороший 9" xfId="4413"/>
    <cellStyle name="Џђћ–…ќ’ќ›‰" xfId="411"/>
    <cellStyle name="Џђћ–…ќ’ќ›‰ 2" xfId="412"/>
    <cellStyle name="Џђћ–…ќ’ќ›‰ 2 2" xfId="4414"/>
    <cellStyle name="ܘ" xfId="4415"/>
    <cellStyle name="ܘ_x0008_" xfId="413"/>
    <cellStyle name="ܘ_x0008_ 2" xfId="432"/>
    <cellStyle name="ܘ?䈌Ȏ㘛䤀ጛܛ?䨐Ȏ㘛䤀ጛܛ?䉜Ȏ㘛伀ᤛ" xfId="4416"/>
    <cellStyle name="ܘ_x0008_?䈌Ȏ㘛䤀ጛܛ_x0008_?䨐Ȏ㘛䤀ጛܛ_x0008_?䉜Ȏ㘛伀ᤛ" xfId="414"/>
    <cellStyle name="ܘ?䈌Ȏ㘛䤀ጛܛ?䨐Ȏ㘛䤀ጛܛ?䉜Ȏ㘛伀ᤛ 1" xfId="4417"/>
    <cellStyle name="ܘ_x0008_?䈌Ȏ㘛䤀ጛܛ_x0008_?䨐Ȏ㘛䤀ጛܛ_x0008_?䉜Ȏ㘛伀ᤛ 1" xfId="415"/>
    <cellStyle name="ܘ_x0008__2008 Кашиной" xfId="416"/>
    <cellStyle name="ܘ_x005f_x0008_" xfId="4418"/>
    <cellStyle name="ܘ_x0008__ДЗО_ПП2009В_ГГГГММДД 2" xfId="4419"/>
    <cellStyle name="ܛ" xfId="4420"/>
    <cellStyle name="ܛ_x0008_" xfId="417"/>
    <cellStyle name="ܛ_x0008_ 10" xfId="4467"/>
    <cellStyle name="ܛ 2" xfId="4466"/>
    <cellStyle name="ܛ_x0008_ 2" xfId="418"/>
    <cellStyle name="ܛ_x0008_ 2 2" xfId="4465"/>
    <cellStyle name="ܛ_x0008_ 3" xfId="4421"/>
    <cellStyle name="ܛ_x0008_ 4" xfId="4422"/>
    <cellStyle name="ܛ_x0008_ 5" xfId="4423"/>
    <cellStyle name="ܛ_x0008_ 6" xfId="4424"/>
    <cellStyle name="ܛ_x0008_ 7" xfId="4425"/>
    <cellStyle name="ܛ_x0008_ 8" xfId="4426"/>
    <cellStyle name="ܛ_x0008_ 9" xfId="4427"/>
    <cellStyle name="ܛ?䉜Ȏ㘛伀ᤛܛ?偬Ȏ?ഀ഍č?䊴Ȏ?ကတĐҠ" xfId="4428"/>
    <cellStyle name="ܛ_x0008_?䉜Ȏ㘛伀ᤛܛ_x0008_?偬Ȏ?ഀ഍č_x0001_?䊴Ȏ?ကတĐ_x0001_Ҡ" xfId="419"/>
    <cellStyle name="ܛ?䉜Ȏ㘛伀ᤛܛ?偬Ȏ?ഀ഍č?䊴Ȏ?ကတĐҠ 1" xfId="4429"/>
    <cellStyle name="ܛ_x0008_?䉜Ȏ㘛伀ᤛܛ_x0008_?偬Ȏ?ഀ഍č_x0001_?䊴Ȏ?ကတĐ_x0001_Ҡ 1" xfId="420"/>
    <cellStyle name="ܛ_x0008_?䉜Ȏ㘛伀ᤛܛ_x0008_?偬Ȏ?ഀ഍č_x0001_?䊴Ȏ?ကတĐ_x0001_Ҡ 1 2" xfId="421"/>
    <cellStyle name="ܛ_x0008_?䉜Ȏ㘛伀ᤛܛ_x0008_?偬Ȏ?ഀ഍č_x0001_?䊴Ȏ?ကတĐ_x0001_Ҡ 2" xfId="422"/>
    <cellStyle name="ܛ?䉜Ȏ㘛伀ᤛܛ?偬Ȏ?ഀ഍č?䊴Ȏ?ကတĐҠ_БДР С44о БДДС ок03" xfId="4430"/>
    <cellStyle name="ܛ_x0008_?䉜Ȏ㘛伀ᤛܛ_x0008_?偬Ȏ?ഀ഍č_x0001_?䊴Ȏ?ကတĐ_x0001_Ҡ_БДР С44о БДДС ок03" xfId="423"/>
    <cellStyle name="ܛ_x005f_x0008_" xfId="4431"/>
    <cellStyle name="ܛ_x0008__БФНП_ПО тепло_20070719" xfId="424"/>
    <cellStyle name="ܛ_ВКС_П_2007_ТеплоСеть_П-0.7_15.01.07" xfId="4432"/>
    <cellStyle name="ܛ_ВОТЭК_ПФ2010Т_2010 работа" xfId="4433"/>
    <cellStyle name="ܛ_x0008__ДЗО_П2008В_ГГГГММДД" xfId="4434"/>
    <cellStyle name="ܛ_ПВ_0_5" xfId="4464"/>
    <cellStyle name="桁区切り [0.00]_Book13" xfId="57"/>
    <cellStyle name="桁区切り_Book13" xfId="58"/>
    <cellStyle name="標準_Book13" xfId="59"/>
    <cellStyle name="通貨 [0.00]_Book13" xfId="60"/>
    <cellStyle name="通貨_Book13" xfId="61"/>
    <cellStyle name="㐀കܒ" xfId="4435"/>
    <cellStyle name="㐀കܒ_x0008_" xfId="425"/>
    <cellStyle name="㐀കܒ_x0008_ 10" xfId="4463"/>
    <cellStyle name="㐀കܒ 2" xfId="4462"/>
    <cellStyle name="㐀കܒ_x0008_ 2" xfId="426"/>
    <cellStyle name="㐀കܒ_x0008_ 2 2" xfId="4461"/>
    <cellStyle name="㐀കܒ_x0008_ 3" xfId="4436"/>
    <cellStyle name="㐀കܒ_x0008_ 4" xfId="4437"/>
    <cellStyle name="㐀കܒ_x0008_ 5" xfId="4438"/>
    <cellStyle name="㐀കܒ_x0008_ 6" xfId="4439"/>
    <cellStyle name="㐀കܒ_x0008_ 7" xfId="4440"/>
    <cellStyle name="㐀കܒ_x0008_ 8" xfId="4441"/>
    <cellStyle name="㐀കܒ_x0008_ 9" xfId="4442"/>
    <cellStyle name="㐀കܒ?䆴Ȏ㘛伀ᤛܛ?䧀Ȏ〘䤀ᤘ" xfId="4443"/>
    <cellStyle name="㐀കܒ_x0008_?䆴Ȏ㘛伀ᤛܛ_x0008_?䧀Ȏ〘䤀ᤘ" xfId="427"/>
    <cellStyle name="㐀കܒ?䆴Ȏ㘛伀ᤛܛ?䧀Ȏ〘䤀ᤘ 1" xfId="4444"/>
    <cellStyle name="㐀കܒ_x0008_?䆴Ȏ㘛伀ᤛܛ_x0008_?䧀Ȏ〘䤀ᤘ 1" xfId="428"/>
    <cellStyle name="㐀കܒ_x0008_?䆴Ȏ㘛伀ᤛܛ_x0008_?䧀Ȏ〘䤀ᤘ 1 2" xfId="429"/>
    <cellStyle name="㐀കܒ_x0008_?䆴Ȏ㘛伀ᤛܛ_x0008_?䧀Ȏ〘䤀ᤘ 2" xfId="430"/>
    <cellStyle name="㐀കܒ?䆴Ȏ㘛伀ᤛܛ?䧀Ȏ〘䤀ᤘ_БДР С44о БДДС ок03" xfId="4445"/>
    <cellStyle name="㐀കܒ_x0008_?䆴Ȏ㘛伀ᤛܛ_x0008_?䧀Ȏ〘䤀ᤘ_БДР С44о БДДС ок03" xfId="431"/>
    <cellStyle name="㐀കܒ_x005f_x0008_" xfId="4446"/>
    <cellStyle name="㐀കܒ_x0008__прил.5.2" xfId="444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3F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D564"/>
  <sheetViews>
    <sheetView tabSelected="1" zoomScale="80" zoomScaleNormal="80" zoomScaleSheetLayoutView="70" workbookViewId="0">
      <selection activeCell="C13" sqref="C13:F13"/>
    </sheetView>
  </sheetViews>
  <sheetFormatPr defaultRowHeight="12.75"/>
  <cols>
    <col min="1" max="1" width="9.140625" style="34"/>
    <col min="2" max="2" width="6.85546875" style="4" customWidth="1"/>
    <col min="3" max="3" width="14.42578125" style="35" customWidth="1"/>
    <col min="4" max="4" width="24.28515625" style="36" customWidth="1"/>
    <col min="5" max="5" width="29" style="35" customWidth="1"/>
    <col min="6" max="6" width="9" style="35" customWidth="1"/>
    <col min="7" max="7" width="25.85546875" style="36" customWidth="1"/>
    <col min="8" max="8" width="27.42578125" style="35" customWidth="1"/>
    <col min="9" max="9" width="22.85546875" style="35" customWidth="1"/>
    <col min="10" max="10" width="20.85546875" style="4" customWidth="1"/>
    <col min="11" max="22" width="6.5703125" style="4" customWidth="1"/>
    <col min="23" max="23" width="13.7109375" style="4" customWidth="1"/>
    <col min="24" max="24" width="17" style="35" customWidth="1"/>
    <col min="25" max="26" width="19.5703125" style="35" customWidth="1"/>
    <col min="27" max="28" width="25.42578125" style="35" customWidth="1"/>
    <col min="29" max="29" width="17.5703125" style="35" customWidth="1"/>
    <col min="30" max="30" width="19.28515625" style="34" hidden="1" customWidth="1"/>
    <col min="31" max="31" width="45.5703125" style="34" customWidth="1"/>
    <col min="32" max="32" width="11.42578125" style="34" bestFit="1" customWidth="1"/>
    <col min="33" max="16384" width="9.140625" style="34"/>
  </cols>
  <sheetData>
    <row r="1" spans="1:30" ht="18" customHeight="1"/>
    <row r="2" spans="1:30" ht="18" customHeight="1">
      <c r="G2" s="35"/>
      <c r="W2" s="67"/>
      <c r="X2" s="37"/>
      <c r="Y2" s="37"/>
      <c r="Z2" s="37"/>
      <c r="AA2" s="37"/>
      <c r="AB2" s="34"/>
      <c r="AC2" s="172"/>
    </row>
    <row r="3" spans="1:30" ht="18" customHeight="1">
      <c r="C3" s="38"/>
      <c r="D3" s="39"/>
      <c r="E3" s="38"/>
      <c r="F3" s="38"/>
      <c r="G3" s="38"/>
      <c r="H3" s="38"/>
      <c r="I3" s="38"/>
      <c r="J3" s="5"/>
      <c r="K3" s="5"/>
      <c r="L3" s="5"/>
      <c r="M3" s="5"/>
      <c r="N3" s="54"/>
      <c r="W3" s="67"/>
      <c r="X3" s="37"/>
      <c r="Y3" s="37"/>
      <c r="Z3" s="37"/>
      <c r="AA3" s="37"/>
      <c r="AB3" s="34"/>
      <c r="AC3" s="54" t="s">
        <v>52</v>
      </c>
    </row>
    <row r="4" spans="1:30" ht="18" customHeight="1">
      <c r="C4" s="38"/>
      <c r="D4" s="39"/>
      <c r="E4" s="38"/>
      <c r="F4" s="38"/>
      <c r="G4" s="38"/>
      <c r="H4" s="38"/>
      <c r="I4" s="38"/>
      <c r="J4" s="5"/>
      <c r="K4" s="5"/>
      <c r="L4" s="5"/>
      <c r="M4" s="5"/>
      <c r="N4" s="5"/>
      <c r="AC4" s="173" t="s">
        <v>359</v>
      </c>
    </row>
    <row r="5" spans="1:30" ht="18" customHeight="1">
      <c r="G5" s="35"/>
    </row>
    <row r="6" spans="1:30" ht="58.5" customHeight="1">
      <c r="C6" s="111" t="s">
        <v>214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</row>
    <row r="7" spans="1:30" ht="18" customHeight="1"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</row>
    <row r="8" spans="1:30" ht="32.25" customHeight="1"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</row>
    <row r="9" spans="1:30" ht="18" customHeight="1"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</row>
    <row r="10" spans="1:30" ht="4.5" customHeight="1"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08"/>
      <c r="X10" s="104"/>
      <c r="Y10" s="109"/>
      <c r="Z10" s="104"/>
      <c r="AA10" s="109"/>
    </row>
    <row r="11" spans="1:30" ht="18" customHeight="1">
      <c r="C11" s="107" t="s">
        <v>65</v>
      </c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W11" s="108"/>
      <c r="X11" s="104"/>
      <c r="Y11" s="109"/>
      <c r="Z11" s="104"/>
      <c r="AA11" s="109"/>
    </row>
    <row r="12" spans="1:30" ht="18" customHeight="1"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</row>
    <row r="13" spans="1:30" s="40" customFormat="1" ht="12.75" customHeight="1">
      <c r="A13" s="106" t="s">
        <v>0</v>
      </c>
      <c r="B13" s="115" t="s">
        <v>64</v>
      </c>
      <c r="C13" s="119" t="s">
        <v>2</v>
      </c>
      <c r="D13" s="120"/>
      <c r="E13" s="120"/>
      <c r="F13" s="180"/>
      <c r="G13" s="113" t="s">
        <v>3</v>
      </c>
      <c r="H13" s="113" t="s">
        <v>4</v>
      </c>
      <c r="I13" s="116" t="s">
        <v>53</v>
      </c>
      <c r="J13" s="117" t="s">
        <v>5</v>
      </c>
      <c r="K13" s="119" t="s">
        <v>60</v>
      </c>
      <c r="L13" s="120"/>
      <c r="M13" s="120"/>
      <c r="N13" s="120"/>
      <c r="O13" s="120"/>
      <c r="P13" s="120"/>
      <c r="Q13" s="119" t="s">
        <v>74</v>
      </c>
      <c r="R13" s="120"/>
      <c r="S13" s="120"/>
      <c r="T13" s="120"/>
      <c r="U13" s="120"/>
      <c r="V13" s="120"/>
      <c r="W13" s="118" t="s">
        <v>61</v>
      </c>
      <c r="X13" s="110" t="s">
        <v>63</v>
      </c>
      <c r="Y13" s="110" t="s">
        <v>1</v>
      </c>
      <c r="Z13" s="110" t="s">
        <v>48</v>
      </c>
      <c r="AA13" s="110" t="s">
        <v>51</v>
      </c>
      <c r="AB13" s="110" t="s">
        <v>50</v>
      </c>
      <c r="AC13" s="114" t="s">
        <v>6</v>
      </c>
    </row>
    <row r="14" spans="1:30" s="40" customFormat="1" ht="88.5" customHeight="1">
      <c r="A14" s="106"/>
      <c r="B14" s="115"/>
      <c r="C14" s="103" t="s">
        <v>7</v>
      </c>
      <c r="D14" s="102" t="s">
        <v>8</v>
      </c>
      <c r="E14" s="105" t="s">
        <v>40</v>
      </c>
      <c r="F14" s="102" t="s">
        <v>42</v>
      </c>
      <c r="G14" s="113"/>
      <c r="H14" s="113"/>
      <c r="I14" s="116"/>
      <c r="J14" s="117"/>
      <c r="K14" s="6" t="s">
        <v>54</v>
      </c>
      <c r="L14" s="6" t="s">
        <v>55</v>
      </c>
      <c r="M14" s="6" t="s">
        <v>56</v>
      </c>
      <c r="N14" s="6" t="s">
        <v>57</v>
      </c>
      <c r="O14" s="6" t="s">
        <v>58</v>
      </c>
      <c r="P14" s="6" t="s">
        <v>59</v>
      </c>
      <c r="Q14" s="7" t="s">
        <v>68</v>
      </c>
      <c r="R14" s="7" t="s">
        <v>69</v>
      </c>
      <c r="S14" s="7" t="s">
        <v>70</v>
      </c>
      <c r="T14" s="7" t="s">
        <v>71</v>
      </c>
      <c r="U14" s="7" t="s">
        <v>72</v>
      </c>
      <c r="V14" s="7" t="s">
        <v>73</v>
      </c>
      <c r="W14" s="118"/>
      <c r="X14" s="110"/>
      <c r="Y14" s="110"/>
      <c r="Z14" s="110"/>
      <c r="AA14" s="110"/>
      <c r="AB14" s="110"/>
      <c r="AC14" s="114"/>
    </row>
    <row r="15" spans="1:30" s="43" customFormat="1">
      <c r="A15" s="41">
        <v>1</v>
      </c>
      <c r="B15" s="8">
        <v>2</v>
      </c>
      <c r="C15" s="41">
        <v>3</v>
      </c>
      <c r="D15" s="42">
        <v>4</v>
      </c>
      <c r="E15" s="41">
        <v>5</v>
      </c>
      <c r="F15" s="41">
        <v>6</v>
      </c>
      <c r="G15" s="42">
        <v>7</v>
      </c>
      <c r="H15" s="41">
        <v>8</v>
      </c>
      <c r="I15" s="41">
        <v>9</v>
      </c>
      <c r="J15" s="8">
        <v>10</v>
      </c>
      <c r="K15" s="8">
        <v>11</v>
      </c>
      <c r="L15" s="8">
        <v>12</v>
      </c>
      <c r="M15" s="8">
        <v>13</v>
      </c>
      <c r="N15" s="8">
        <v>14</v>
      </c>
      <c r="O15" s="8">
        <v>15</v>
      </c>
      <c r="P15" s="8">
        <v>16</v>
      </c>
      <c r="Q15" s="8">
        <v>17</v>
      </c>
      <c r="R15" s="8">
        <v>18</v>
      </c>
      <c r="S15" s="8">
        <v>19</v>
      </c>
      <c r="T15" s="8">
        <v>20</v>
      </c>
      <c r="U15" s="8">
        <v>21</v>
      </c>
      <c r="V15" s="8">
        <v>22</v>
      </c>
      <c r="W15" s="8">
        <v>23</v>
      </c>
      <c r="X15" s="41">
        <v>24</v>
      </c>
      <c r="Y15" s="41">
        <v>25</v>
      </c>
      <c r="Z15" s="41">
        <v>26</v>
      </c>
      <c r="AA15" s="41">
        <v>27</v>
      </c>
      <c r="AB15" s="41">
        <v>28</v>
      </c>
      <c r="AC15" s="41">
        <v>29</v>
      </c>
      <c r="AD15" s="41">
        <v>30</v>
      </c>
    </row>
    <row r="16" spans="1:30" s="45" customFormat="1" ht="38.25">
      <c r="A16" s="9">
        <v>1</v>
      </c>
      <c r="B16" s="9">
        <v>1</v>
      </c>
      <c r="C16" s="30" t="s">
        <v>252</v>
      </c>
      <c r="D16" s="10" t="s">
        <v>182</v>
      </c>
      <c r="E16" s="30" t="s">
        <v>77</v>
      </c>
      <c r="F16" s="30" t="s">
        <v>62</v>
      </c>
      <c r="G16" s="10" t="s">
        <v>251</v>
      </c>
      <c r="H16" s="30" t="s">
        <v>251</v>
      </c>
      <c r="I16" s="10" t="s">
        <v>263</v>
      </c>
      <c r="J16" s="28">
        <f t="shared" ref="J16:J78" si="0">SUM(K16:V16)</f>
        <v>6</v>
      </c>
      <c r="K16" s="61">
        <v>4</v>
      </c>
      <c r="L16" s="62"/>
      <c r="M16" s="61">
        <v>1</v>
      </c>
      <c r="N16" s="62"/>
      <c r="O16" s="62"/>
      <c r="P16" s="61">
        <v>1</v>
      </c>
      <c r="Q16" s="85"/>
      <c r="R16" s="85"/>
      <c r="S16" s="85"/>
      <c r="T16" s="85"/>
      <c r="U16" s="85"/>
      <c r="V16" s="85"/>
      <c r="W16" s="175">
        <v>2625</v>
      </c>
      <c r="X16" s="175">
        <f t="shared" ref="X16:X78" si="1">J16*W16</f>
        <v>15750</v>
      </c>
      <c r="Y16" s="44"/>
      <c r="Z16" s="44"/>
      <c r="AA16" s="44"/>
      <c r="AB16" s="44"/>
      <c r="AC16" s="44"/>
    </row>
    <row r="17" spans="1:29" s="45" customFormat="1" ht="38.25">
      <c r="A17" s="9">
        <v>2</v>
      </c>
      <c r="B17" s="9">
        <v>1</v>
      </c>
      <c r="C17" s="30" t="s">
        <v>252</v>
      </c>
      <c r="D17" s="10" t="s">
        <v>182</v>
      </c>
      <c r="E17" s="30" t="s">
        <v>77</v>
      </c>
      <c r="F17" s="30" t="s">
        <v>62</v>
      </c>
      <c r="G17" s="10" t="s">
        <v>251</v>
      </c>
      <c r="H17" s="30" t="s">
        <v>251</v>
      </c>
      <c r="I17" s="10" t="s">
        <v>263</v>
      </c>
      <c r="J17" s="28">
        <f t="shared" si="0"/>
        <v>27</v>
      </c>
      <c r="K17" s="85"/>
      <c r="L17" s="85"/>
      <c r="M17" s="85"/>
      <c r="N17" s="85"/>
      <c r="O17" s="85"/>
      <c r="P17" s="85"/>
      <c r="Q17" s="61">
        <v>18</v>
      </c>
      <c r="R17" s="61">
        <v>2</v>
      </c>
      <c r="S17" s="62"/>
      <c r="T17" s="61">
        <v>4</v>
      </c>
      <c r="U17" s="61">
        <v>1</v>
      </c>
      <c r="V17" s="61">
        <v>2</v>
      </c>
      <c r="W17" s="175">
        <v>2625</v>
      </c>
      <c r="X17" s="175">
        <f t="shared" si="1"/>
        <v>70875</v>
      </c>
      <c r="Y17" s="44"/>
      <c r="Z17" s="44"/>
      <c r="AA17" s="44"/>
      <c r="AB17" s="44"/>
      <c r="AC17" s="44"/>
    </row>
    <row r="18" spans="1:29" s="45" customFormat="1" ht="38.25">
      <c r="A18" s="9">
        <v>3</v>
      </c>
      <c r="B18" s="9">
        <v>1</v>
      </c>
      <c r="C18" s="46" t="s">
        <v>252</v>
      </c>
      <c r="D18" s="46" t="s">
        <v>182</v>
      </c>
      <c r="E18" s="46" t="s">
        <v>77</v>
      </c>
      <c r="F18" s="46" t="s">
        <v>62</v>
      </c>
      <c r="G18" s="46" t="s">
        <v>286</v>
      </c>
      <c r="H18" s="46" t="s">
        <v>286</v>
      </c>
      <c r="I18" s="46" t="s">
        <v>287</v>
      </c>
      <c r="J18" s="28">
        <f t="shared" si="0"/>
        <v>4</v>
      </c>
      <c r="K18" s="32">
        <v>4</v>
      </c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175">
        <v>2625</v>
      </c>
      <c r="X18" s="175">
        <f t="shared" si="1"/>
        <v>10500</v>
      </c>
      <c r="Y18" s="44"/>
      <c r="Z18" s="44"/>
      <c r="AA18" s="44"/>
      <c r="AB18" s="44"/>
      <c r="AC18" s="44"/>
    </row>
    <row r="19" spans="1:29" s="45" customFormat="1" ht="38.25">
      <c r="A19" s="9">
        <v>4</v>
      </c>
      <c r="B19" s="9">
        <v>1</v>
      </c>
      <c r="C19" s="10" t="s">
        <v>181</v>
      </c>
      <c r="D19" s="10" t="s">
        <v>182</v>
      </c>
      <c r="E19" s="10" t="s">
        <v>77</v>
      </c>
      <c r="F19" s="10" t="s">
        <v>62</v>
      </c>
      <c r="G19" s="10" t="s">
        <v>295</v>
      </c>
      <c r="H19" s="10" t="s">
        <v>297</v>
      </c>
      <c r="I19" s="10" t="s">
        <v>298</v>
      </c>
      <c r="J19" s="28">
        <f t="shared" si="0"/>
        <v>4</v>
      </c>
      <c r="K19" s="88"/>
      <c r="L19" s="88"/>
      <c r="M19" s="88"/>
      <c r="N19" s="88"/>
      <c r="O19" s="88"/>
      <c r="P19" s="88"/>
      <c r="Q19" s="87"/>
      <c r="R19" s="61">
        <v>4</v>
      </c>
      <c r="S19" s="87"/>
      <c r="T19" s="87"/>
      <c r="U19" s="85"/>
      <c r="V19" s="85"/>
      <c r="W19" s="175">
        <v>2625</v>
      </c>
      <c r="X19" s="175">
        <f t="shared" si="1"/>
        <v>10500</v>
      </c>
      <c r="Y19" s="44"/>
      <c r="Z19" s="44"/>
      <c r="AA19" s="44"/>
      <c r="AB19" s="44"/>
      <c r="AC19" s="44"/>
    </row>
    <row r="20" spans="1:29" s="45" customFormat="1" ht="51">
      <c r="A20" s="9">
        <v>5</v>
      </c>
      <c r="B20" s="9">
        <v>1</v>
      </c>
      <c r="C20" s="10" t="s">
        <v>181</v>
      </c>
      <c r="D20" s="10" t="s">
        <v>182</v>
      </c>
      <c r="E20" s="10" t="s">
        <v>77</v>
      </c>
      <c r="F20" s="10" t="s">
        <v>62</v>
      </c>
      <c r="G20" s="10" t="s">
        <v>301</v>
      </c>
      <c r="H20" s="10" t="s">
        <v>301</v>
      </c>
      <c r="I20" s="10" t="s">
        <v>302</v>
      </c>
      <c r="J20" s="28">
        <f t="shared" si="0"/>
        <v>4</v>
      </c>
      <c r="K20" s="87"/>
      <c r="L20" s="61">
        <v>4</v>
      </c>
      <c r="M20" s="87"/>
      <c r="N20" s="87"/>
      <c r="O20" s="87"/>
      <c r="P20" s="87"/>
      <c r="Q20" s="85"/>
      <c r="R20" s="85"/>
      <c r="S20" s="85"/>
      <c r="T20" s="85"/>
      <c r="U20" s="85"/>
      <c r="V20" s="85"/>
      <c r="W20" s="175">
        <v>2625</v>
      </c>
      <c r="X20" s="175">
        <f t="shared" si="1"/>
        <v>10500</v>
      </c>
      <c r="Y20" s="44"/>
      <c r="Z20" s="44"/>
      <c r="AA20" s="44"/>
      <c r="AB20" s="44"/>
      <c r="AC20" s="44"/>
    </row>
    <row r="21" spans="1:29" s="45" customFormat="1" ht="51">
      <c r="A21" s="9">
        <v>6</v>
      </c>
      <c r="B21" s="9">
        <v>1</v>
      </c>
      <c r="C21" s="10" t="s">
        <v>181</v>
      </c>
      <c r="D21" s="10" t="s">
        <v>182</v>
      </c>
      <c r="E21" s="10" t="s">
        <v>77</v>
      </c>
      <c r="F21" s="10" t="s">
        <v>62</v>
      </c>
      <c r="G21" s="10" t="s">
        <v>301</v>
      </c>
      <c r="H21" s="10" t="s">
        <v>301</v>
      </c>
      <c r="I21" s="10" t="s">
        <v>302</v>
      </c>
      <c r="J21" s="28">
        <f t="shared" si="0"/>
        <v>8</v>
      </c>
      <c r="K21" s="61"/>
      <c r="L21" s="61"/>
      <c r="M21" s="61"/>
      <c r="N21" s="61"/>
      <c r="O21" s="61"/>
      <c r="P21" s="61"/>
      <c r="Q21" s="61"/>
      <c r="R21" s="61">
        <v>3</v>
      </c>
      <c r="S21" s="61">
        <v>1</v>
      </c>
      <c r="T21" s="61">
        <v>3</v>
      </c>
      <c r="U21" s="61">
        <v>1</v>
      </c>
      <c r="V21" s="61"/>
      <c r="W21" s="175">
        <v>2625</v>
      </c>
      <c r="X21" s="175">
        <f t="shared" si="1"/>
        <v>21000</v>
      </c>
      <c r="Y21" s="44"/>
      <c r="Z21" s="44"/>
      <c r="AA21" s="44"/>
      <c r="AB21" s="44"/>
      <c r="AC21" s="44"/>
    </row>
    <row r="22" spans="1:29" s="45" customFormat="1" ht="76.5">
      <c r="A22" s="9">
        <v>7</v>
      </c>
      <c r="B22" s="9">
        <v>1</v>
      </c>
      <c r="C22" s="11" t="s">
        <v>92</v>
      </c>
      <c r="D22" s="10" t="s">
        <v>93</v>
      </c>
      <c r="E22" s="10" t="s">
        <v>77</v>
      </c>
      <c r="F22" s="10" t="s">
        <v>62</v>
      </c>
      <c r="G22" s="10" t="s">
        <v>66</v>
      </c>
      <c r="H22" s="10" t="s">
        <v>78</v>
      </c>
      <c r="I22" s="10" t="s">
        <v>79</v>
      </c>
      <c r="J22" s="12">
        <f t="shared" si="0"/>
        <v>451</v>
      </c>
      <c r="K22" s="83">
        <v>32</v>
      </c>
      <c r="L22" s="83"/>
      <c r="M22" s="90"/>
      <c r="N22" s="90"/>
      <c r="O22" s="90"/>
      <c r="P22" s="90"/>
      <c r="Q22" s="90"/>
      <c r="R22" s="90">
        <v>419</v>
      </c>
      <c r="S22" s="90"/>
      <c r="T22" s="90"/>
      <c r="U22" s="90"/>
      <c r="V22" s="90"/>
      <c r="W22" s="175">
        <v>2242.67</v>
      </c>
      <c r="X22" s="175">
        <f t="shared" si="1"/>
        <v>1011444.17</v>
      </c>
      <c r="Y22" s="44"/>
      <c r="Z22" s="44"/>
      <c r="AA22" s="44"/>
      <c r="AB22" s="44"/>
      <c r="AC22" s="44"/>
    </row>
    <row r="23" spans="1:29" s="45" customFormat="1" ht="76.5">
      <c r="A23" s="9">
        <v>8</v>
      </c>
      <c r="B23" s="9">
        <v>1</v>
      </c>
      <c r="C23" s="11" t="s">
        <v>92</v>
      </c>
      <c r="D23" s="10" t="s">
        <v>93</v>
      </c>
      <c r="E23" s="10" t="s">
        <v>77</v>
      </c>
      <c r="F23" s="10" t="s">
        <v>62</v>
      </c>
      <c r="G23" s="10" t="s">
        <v>66</v>
      </c>
      <c r="H23" s="10" t="s">
        <v>134</v>
      </c>
      <c r="I23" s="10" t="s">
        <v>67</v>
      </c>
      <c r="J23" s="12">
        <f t="shared" si="0"/>
        <v>138</v>
      </c>
      <c r="K23" s="83">
        <v>20</v>
      </c>
      <c r="L23" s="83"/>
      <c r="M23" s="90"/>
      <c r="N23" s="90"/>
      <c r="O23" s="90"/>
      <c r="P23" s="90"/>
      <c r="Q23" s="90"/>
      <c r="R23" s="90">
        <v>118</v>
      </c>
      <c r="S23" s="90"/>
      <c r="T23" s="90"/>
      <c r="U23" s="90"/>
      <c r="V23" s="90"/>
      <c r="W23" s="175">
        <v>2242.67</v>
      </c>
      <c r="X23" s="175">
        <f t="shared" si="1"/>
        <v>309488.46000000002</v>
      </c>
      <c r="Y23" s="44"/>
      <c r="Z23" s="44"/>
      <c r="AA23" s="44"/>
      <c r="AB23" s="44"/>
      <c r="AC23" s="44"/>
    </row>
    <row r="24" spans="1:29" s="45" customFormat="1" ht="76.5">
      <c r="A24" s="9">
        <v>9</v>
      </c>
      <c r="B24" s="9">
        <v>1</v>
      </c>
      <c r="C24" s="30" t="s">
        <v>92</v>
      </c>
      <c r="D24" s="10" t="s">
        <v>93</v>
      </c>
      <c r="E24" s="30" t="s">
        <v>77</v>
      </c>
      <c r="F24" s="30" t="s">
        <v>62</v>
      </c>
      <c r="G24" s="10" t="s">
        <v>251</v>
      </c>
      <c r="H24" s="30" t="s">
        <v>251</v>
      </c>
      <c r="I24" s="10" t="s">
        <v>263</v>
      </c>
      <c r="J24" s="28">
        <f t="shared" si="0"/>
        <v>21</v>
      </c>
      <c r="K24" s="61">
        <v>1</v>
      </c>
      <c r="L24" s="61">
        <v>2</v>
      </c>
      <c r="M24" s="61">
        <v>9</v>
      </c>
      <c r="N24" s="61">
        <v>4</v>
      </c>
      <c r="O24" s="61">
        <v>3</v>
      </c>
      <c r="P24" s="61">
        <v>2</v>
      </c>
      <c r="Q24" s="85"/>
      <c r="R24" s="85"/>
      <c r="S24" s="85"/>
      <c r="T24" s="85"/>
      <c r="U24" s="85"/>
      <c r="V24" s="85"/>
      <c r="W24" s="175">
        <v>2242.67</v>
      </c>
      <c r="X24" s="175">
        <f t="shared" si="1"/>
        <v>47096.07</v>
      </c>
      <c r="Y24" s="44"/>
      <c r="Z24" s="44"/>
      <c r="AA24" s="44"/>
      <c r="AB24" s="44"/>
      <c r="AC24" s="44"/>
    </row>
    <row r="25" spans="1:29" s="45" customFormat="1" ht="76.5">
      <c r="A25" s="9">
        <v>10</v>
      </c>
      <c r="B25" s="9">
        <v>1</v>
      </c>
      <c r="C25" s="30" t="s">
        <v>92</v>
      </c>
      <c r="D25" s="10" t="s">
        <v>93</v>
      </c>
      <c r="E25" s="30" t="s">
        <v>77</v>
      </c>
      <c r="F25" s="30" t="s">
        <v>62</v>
      </c>
      <c r="G25" s="10" t="s">
        <v>251</v>
      </c>
      <c r="H25" s="30" t="s">
        <v>251</v>
      </c>
      <c r="I25" s="10" t="s">
        <v>263</v>
      </c>
      <c r="J25" s="28">
        <f t="shared" si="0"/>
        <v>106</v>
      </c>
      <c r="K25" s="85"/>
      <c r="L25" s="85"/>
      <c r="M25" s="85"/>
      <c r="N25" s="85"/>
      <c r="O25" s="85"/>
      <c r="P25" s="85"/>
      <c r="Q25" s="61">
        <v>7</v>
      </c>
      <c r="R25" s="61">
        <v>18</v>
      </c>
      <c r="S25" s="61">
        <v>13</v>
      </c>
      <c r="T25" s="61">
        <v>42</v>
      </c>
      <c r="U25" s="61">
        <v>11</v>
      </c>
      <c r="V25" s="61">
        <v>15</v>
      </c>
      <c r="W25" s="175">
        <v>2242.67</v>
      </c>
      <c r="X25" s="175">
        <f t="shared" si="1"/>
        <v>237723.02000000002</v>
      </c>
      <c r="Y25" s="44"/>
      <c r="Z25" s="44"/>
      <c r="AA25" s="44"/>
      <c r="AB25" s="44"/>
      <c r="AC25" s="44"/>
    </row>
    <row r="26" spans="1:29" s="45" customFormat="1" ht="76.5">
      <c r="A26" s="9">
        <v>11</v>
      </c>
      <c r="B26" s="9">
        <v>1</v>
      </c>
      <c r="C26" s="46" t="s">
        <v>92</v>
      </c>
      <c r="D26" s="46" t="s">
        <v>93</v>
      </c>
      <c r="E26" s="46" t="s">
        <v>77</v>
      </c>
      <c r="F26" s="46" t="s">
        <v>62</v>
      </c>
      <c r="G26" s="46" t="s">
        <v>286</v>
      </c>
      <c r="H26" s="46" t="s">
        <v>286</v>
      </c>
      <c r="I26" s="46" t="s">
        <v>287</v>
      </c>
      <c r="J26" s="28">
        <f t="shared" si="0"/>
        <v>208</v>
      </c>
      <c r="K26" s="32">
        <v>52</v>
      </c>
      <c r="L26" s="31"/>
      <c r="M26" s="31"/>
      <c r="N26" s="32">
        <v>52</v>
      </c>
      <c r="O26" s="31"/>
      <c r="P26" s="31"/>
      <c r="Q26" s="32">
        <v>52</v>
      </c>
      <c r="R26" s="31"/>
      <c r="S26" s="31"/>
      <c r="T26" s="32">
        <v>52</v>
      </c>
      <c r="U26" s="31"/>
      <c r="V26" s="31"/>
      <c r="W26" s="175">
        <v>2242.67</v>
      </c>
      <c r="X26" s="175">
        <f t="shared" si="1"/>
        <v>466475.36</v>
      </c>
      <c r="Y26" s="44"/>
      <c r="Z26" s="44"/>
      <c r="AA26" s="44"/>
      <c r="AB26" s="44"/>
      <c r="AC26" s="44"/>
    </row>
    <row r="27" spans="1:29" s="45" customFormat="1" ht="76.5">
      <c r="A27" s="9">
        <v>12</v>
      </c>
      <c r="B27" s="9">
        <v>1</v>
      </c>
      <c r="C27" s="46" t="s">
        <v>92</v>
      </c>
      <c r="D27" s="46" t="s">
        <v>93</v>
      </c>
      <c r="E27" s="46" t="s">
        <v>77</v>
      </c>
      <c r="F27" s="46" t="s">
        <v>62</v>
      </c>
      <c r="G27" s="46" t="s">
        <v>292</v>
      </c>
      <c r="H27" s="46" t="s">
        <v>292</v>
      </c>
      <c r="I27" s="10" t="s">
        <v>294</v>
      </c>
      <c r="J27" s="28">
        <f t="shared" si="0"/>
        <v>248</v>
      </c>
      <c r="K27" s="61">
        <v>150</v>
      </c>
      <c r="L27" s="61">
        <v>98</v>
      </c>
      <c r="M27" s="87"/>
      <c r="N27" s="87"/>
      <c r="O27" s="87"/>
      <c r="P27" s="87"/>
      <c r="Q27" s="85"/>
      <c r="R27" s="85"/>
      <c r="S27" s="85"/>
      <c r="T27" s="85"/>
      <c r="U27" s="85"/>
      <c r="V27" s="85"/>
      <c r="W27" s="175">
        <v>2242.67</v>
      </c>
      <c r="X27" s="175">
        <f t="shared" si="1"/>
        <v>556182.16</v>
      </c>
      <c r="Y27" s="44"/>
      <c r="Z27" s="44"/>
      <c r="AA27" s="44"/>
      <c r="AB27" s="44"/>
      <c r="AC27" s="44"/>
    </row>
    <row r="28" spans="1:29" s="45" customFormat="1" ht="76.5">
      <c r="A28" s="9">
        <v>13</v>
      </c>
      <c r="B28" s="9">
        <v>1</v>
      </c>
      <c r="C28" s="10" t="s">
        <v>92</v>
      </c>
      <c r="D28" s="10" t="s">
        <v>93</v>
      </c>
      <c r="E28" s="10" t="s">
        <v>77</v>
      </c>
      <c r="F28" s="10" t="s">
        <v>62</v>
      </c>
      <c r="G28" s="10" t="s">
        <v>292</v>
      </c>
      <c r="H28" s="46" t="s">
        <v>292</v>
      </c>
      <c r="I28" s="10" t="s">
        <v>294</v>
      </c>
      <c r="J28" s="28">
        <f t="shared" si="0"/>
        <v>109</v>
      </c>
      <c r="K28" s="88"/>
      <c r="L28" s="88"/>
      <c r="M28" s="88"/>
      <c r="N28" s="88"/>
      <c r="O28" s="88"/>
      <c r="P28" s="88"/>
      <c r="Q28" s="87"/>
      <c r="R28" s="87"/>
      <c r="S28" s="61">
        <v>109</v>
      </c>
      <c r="T28" s="87"/>
      <c r="U28" s="87"/>
      <c r="V28" s="87"/>
      <c r="W28" s="175">
        <v>2242.67</v>
      </c>
      <c r="X28" s="175">
        <f t="shared" si="1"/>
        <v>244451.03</v>
      </c>
      <c r="Y28" s="44"/>
      <c r="Z28" s="44"/>
      <c r="AA28" s="44"/>
      <c r="AB28" s="44"/>
      <c r="AC28" s="44"/>
    </row>
    <row r="29" spans="1:29" s="45" customFormat="1" ht="76.5">
      <c r="A29" s="9">
        <v>14</v>
      </c>
      <c r="B29" s="9">
        <v>1</v>
      </c>
      <c r="C29" s="10" t="s">
        <v>219</v>
      </c>
      <c r="D29" s="10" t="s">
        <v>93</v>
      </c>
      <c r="E29" s="10" t="s">
        <v>77</v>
      </c>
      <c r="F29" s="10" t="s">
        <v>62</v>
      </c>
      <c r="G29" s="10" t="s">
        <v>215</v>
      </c>
      <c r="H29" s="10" t="s">
        <v>215</v>
      </c>
      <c r="I29" s="10" t="s">
        <v>216</v>
      </c>
      <c r="J29" s="12">
        <f t="shared" si="0"/>
        <v>72</v>
      </c>
      <c r="K29" s="87"/>
      <c r="L29" s="87"/>
      <c r="M29" s="61">
        <v>72</v>
      </c>
      <c r="N29" s="87"/>
      <c r="O29" s="87"/>
      <c r="P29" s="87"/>
      <c r="Q29" s="87"/>
      <c r="R29" s="87"/>
      <c r="S29" s="61"/>
      <c r="T29" s="87"/>
      <c r="U29" s="87"/>
      <c r="V29" s="87"/>
      <c r="W29" s="175">
        <v>2242.67</v>
      </c>
      <c r="X29" s="175">
        <f t="shared" si="1"/>
        <v>161472.24</v>
      </c>
      <c r="Y29" s="44"/>
      <c r="Z29" s="44"/>
      <c r="AA29" s="44"/>
      <c r="AB29" s="44"/>
      <c r="AC29" s="44"/>
    </row>
    <row r="30" spans="1:29" s="45" customFormat="1" ht="76.5">
      <c r="A30" s="9">
        <v>15</v>
      </c>
      <c r="B30" s="9">
        <v>1</v>
      </c>
      <c r="C30" s="10" t="s">
        <v>219</v>
      </c>
      <c r="D30" s="10" t="s">
        <v>93</v>
      </c>
      <c r="E30" s="10" t="s">
        <v>77</v>
      </c>
      <c r="F30" s="10" t="s">
        <v>62</v>
      </c>
      <c r="G30" s="10" t="s">
        <v>215</v>
      </c>
      <c r="H30" s="10" t="s">
        <v>215</v>
      </c>
      <c r="I30" s="10" t="s">
        <v>216</v>
      </c>
      <c r="J30" s="28">
        <f t="shared" si="0"/>
        <v>75</v>
      </c>
      <c r="K30" s="85"/>
      <c r="L30" s="85"/>
      <c r="M30" s="85"/>
      <c r="N30" s="85"/>
      <c r="O30" s="85"/>
      <c r="P30" s="85"/>
      <c r="Q30" s="87"/>
      <c r="R30" s="87"/>
      <c r="S30" s="61">
        <v>75</v>
      </c>
      <c r="T30" s="87"/>
      <c r="U30" s="87"/>
      <c r="V30" s="87"/>
      <c r="W30" s="175">
        <v>2242.67</v>
      </c>
      <c r="X30" s="175">
        <f t="shared" si="1"/>
        <v>168200.25</v>
      </c>
      <c r="Y30" s="44"/>
      <c r="Z30" s="44"/>
      <c r="AA30" s="44"/>
      <c r="AB30" s="44"/>
      <c r="AC30" s="44"/>
    </row>
    <row r="31" spans="1:29" s="45" customFormat="1" ht="76.5">
      <c r="A31" s="9">
        <v>16</v>
      </c>
      <c r="B31" s="9">
        <v>1</v>
      </c>
      <c r="C31" s="10" t="s">
        <v>219</v>
      </c>
      <c r="D31" s="10" t="s">
        <v>93</v>
      </c>
      <c r="E31" s="10" t="s">
        <v>77</v>
      </c>
      <c r="F31" s="10" t="s">
        <v>62</v>
      </c>
      <c r="G31" s="10" t="s">
        <v>295</v>
      </c>
      <c r="H31" s="10" t="s">
        <v>295</v>
      </c>
      <c r="I31" s="10" t="s">
        <v>296</v>
      </c>
      <c r="J31" s="28">
        <f t="shared" si="0"/>
        <v>150</v>
      </c>
      <c r="K31" s="88"/>
      <c r="L31" s="88"/>
      <c r="M31" s="88"/>
      <c r="N31" s="88"/>
      <c r="O31" s="88"/>
      <c r="P31" s="88"/>
      <c r="Q31" s="87"/>
      <c r="R31" s="61">
        <v>150</v>
      </c>
      <c r="S31" s="87"/>
      <c r="T31" s="87"/>
      <c r="U31" s="87"/>
      <c r="V31" s="87"/>
      <c r="W31" s="175">
        <v>2242.67</v>
      </c>
      <c r="X31" s="175">
        <f t="shared" si="1"/>
        <v>336400.5</v>
      </c>
      <c r="Y31" s="44"/>
      <c r="Z31" s="44"/>
      <c r="AA31" s="44"/>
      <c r="AB31" s="44"/>
      <c r="AC31" s="44"/>
    </row>
    <row r="32" spans="1:29" s="45" customFormat="1" ht="76.5">
      <c r="A32" s="9">
        <v>17</v>
      </c>
      <c r="B32" s="9">
        <v>1</v>
      </c>
      <c r="C32" s="46" t="s">
        <v>184</v>
      </c>
      <c r="D32" s="46" t="s">
        <v>185</v>
      </c>
      <c r="E32" s="46" t="s">
        <v>77</v>
      </c>
      <c r="F32" s="46" t="s">
        <v>62</v>
      </c>
      <c r="G32" s="46" t="s">
        <v>286</v>
      </c>
      <c r="H32" s="46" t="s">
        <v>286</v>
      </c>
      <c r="I32" s="46" t="s">
        <v>287</v>
      </c>
      <c r="J32" s="28">
        <f t="shared" si="0"/>
        <v>2</v>
      </c>
      <c r="K32" s="32">
        <v>2</v>
      </c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175">
        <v>1146.67</v>
      </c>
      <c r="X32" s="175">
        <f t="shared" si="1"/>
        <v>2293.34</v>
      </c>
      <c r="Y32" s="44"/>
      <c r="Z32" s="44"/>
      <c r="AA32" s="44"/>
      <c r="AB32" s="44"/>
      <c r="AC32" s="44"/>
    </row>
    <row r="33" spans="1:29" s="45" customFormat="1" ht="76.5">
      <c r="A33" s="9">
        <v>18</v>
      </c>
      <c r="B33" s="9">
        <v>1</v>
      </c>
      <c r="C33" s="79" t="s">
        <v>152</v>
      </c>
      <c r="D33" s="2" t="s">
        <v>221</v>
      </c>
      <c r="E33" s="79" t="s">
        <v>77</v>
      </c>
      <c r="F33" s="79" t="s">
        <v>62</v>
      </c>
      <c r="G33" s="2" t="s">
        <v>251</v>
      </c>
      <c r="H33" s="79" t="s">
        <v>251</v>
      </c>
      <c r="I33" s="2" t="s">
        <v>263</v>
      </c>
      <c r="J33" s="28">
        <f t="shared" si="0"/>
        <v>88</v>
      </c>
      <c r="K33" s="57">
        <v>20</v>
      </c>
      <c r="L33" s="57">
        <v>8</v>
      </c>
      <c r="M33" s="57">
        <v>12</v>
      </c>
      <c r="N33" s="57">
        <v>28</v>
      </c>
      <c r="O33" s="57">
        <v>12</v>
      </c>
      <c r="P33" s="57">
        <v>8</v>
      </c>
      <c r="Q33" s="9"/>
      <c r="R33" s="9"/>
      <c r="S33" s="9"/>
      <c r="T33" s="9"/>
      <c r="U33" s="9"/>
      <c r="V33" s="9"/>
      <c r="W33" s="175">
        <v>2203.33</v>
      </c>
      <c r="X33" s="175">
        <f t="shared" si="1"/>
        <v>193893.03999999998</v>
      </c>
      <c r="Y33" s="44"/>
      <c r="Z33" s="44"/>
      <c r="AA33" s="44"/>
      <c r="AB33" s="44"/>
      <c r="AC33" s="44"/>
    </row>
    <row r="34" spans="1:29" s="45" customFormat="1" ht="76.5">
      <c r="A34" s="9">
        <v>19</v>
      </c>
      <c r="B34" s="9">
        <v>1</v>
      </c>
      <c r="C34" s="79" t="s">
        <v>152</v>
      </c>
      <c r="D34" s="2" t="s">
        <v>221</v>
      </c>
      <c r="E34" s="79" t="s">
        <v>77</v>
      </c>
      <c r="F34" s="79" t="s">
        <v>62</v>
      </c>
      <c r="G34" s="2" t="s">
        <v>251</v>
      </c>
      <c r="H34" s="79" t="s">
        <v>251</v>
      </c>
      <c r="I34" s="2" t="s">
        <v>263</v>
      </c>
      <c r="J34" s="28">
        <f t="shared" si="0"/>
        <v>78</v>
      </c>
      <c r="K34" s="9"/>
      <c r="L34" s="9"/>
      <c r="M34" s="9"/>
      <c r="N34" s="9"/>
      <c r="O34" s="9"/>
      <c r="P34" s="9"/>
      <c r="Q34" s="57">
        <v>16</v>
      </c>
      <c r="R34" s="57">
        <v>15</v>
      </c>
      <c r="S34" s="57">
        <v>9</v>
      </c>
      <c r="T34" s="57">
        <v>8</v>
      </c>
      <c r="U34" s="57">
        <v>20</v>
      </c>
      <c r="V34" s="57">
        <v>10</v>
      </c>
      <c r="W34" s="175">
        <v>2203.33</v>
      </c>
      <c r="X34" s="175">
        <f t="shared" si="1"/>
        <v>171859.74</v>
      </c>
      <c r="Y34" s="44"/>
      <c r="Z34" s="44"/>
      <c r="AA34" s="44"/>
      <c r="AB34" s="44"/>
      <c r="AC34" s="44"/>
    </row>
    <row r="35" spans="1:29" s="45" customFormat="1" ht="76.5">
      <c r="A35" s="9">
        <v>20</v>
      </c>
      <c r="B35" s="9">
        <v>1</v>
      </c>
      <c r="C35" s="80" t="s">
        <v>152</v>
      </c>
      <c r="D35" s="80" t="s">
        <v>221</v>
      </c>
      <c r="E35" s="80" t="s">
        <v>77</v>
      </c>
      <c r="F35" s="80" t="s">
        <v>62</v>
      </c>
      <c r="G35" s="80" t="s">
        <v>286</v>
      </c>
      <c r="H35" s="80" t="s">
        <v>286</v>
      </c>
      <c r="I35" s="80" t="s">
        <v>287</v>
      </c>
      <c r="J35" s="28">
        <f t="shared" si="0"/>
        <v>218</v>
      </c>
      <c r="K35" s="86">
        <v>54</v>
      </c>
      <c r="L35" s="91"/>
      <c r="M35" s="91"/>
      <c r="N35" s="86">
        <v>54</v>
      </c>
      <c r="O35" s="91"/>
      <c r="P35" s="91"/>
      <c r="Q35" s="86">
        <v>55</v>
      </c>
      <c r="R35" s="91"/>
      <c r="S35" s="91"/>
      <c r="T35" s="86">
        <v>55</v>
      </c>
      <c r="U35" s="91"/>
      <c r="V35" s="91"/>
      <c r="W35" s="175">
        <v>2203.33</v>
      </c>
      <c r="X35" s="175">
        <f t="shared" si="1"/>
        <v>480325.94</v>
      </c>
      <c r="Y35" s="44"/>
      <c r="Z35" s="44"/>
      <c r="AA35" s="44"/>
      <c r="AB35" s="44"/>
      <c r="AC35" s="44"/>
    </row>
    <row r="36" spans="1:29" s="45" customFormat="1" ht="76.5">
      <c r="A36" s="9">
        <v>21</v>
      </c>
      <c r="B36" s="9">
        <v>1</v>
      </c>
      <c r="C36" s="80" t="s">
        <v>152</v>
      </c>
      <c r="D36" s="80" t="s">
        <v>221</v>
      </c>
      <c r="E36" s="80" t="s">
        <v>77</v>
      </c>
      <c r="F36" s="80" t="s">
        <v>62</v>
      </c>
      <c r="G36" s="80" t="s">
        <v>292</v>
      </c>
      <c r="H36" s="80" t="s">
        <v>292</v>
      </c>
      <c r="I36" s="2" t="s">
        <v>294</v>
      </c>
      <c r="J36" s="28">
        <f t="shared" si="0"/>
        <v>40</v>
      </c>
      <c r="K36" s="57">
        <v>40</v>
      </c>
      <c r="L36" s="58"/>
      <c r="M36" s="58"/>
      <c r="N36" s="58"/>
      <c r="O36" s="58"/>
      <c r="P36" s="58"/>
      <c r="Q36" s="9"/>
      <c r="R36" s="9"/>
      <c r="S36" s="9"/>
      <c r="T36" s="9"/>
      <c r="U36" s="9"/>
      <c r="V36" s="9"/>
      <c r="W36" s="175">
        <v>2203.33</v>
      </c>
      <c r="X36" s="175">
        <f t="shared" si="1"/>
        <v>88133.2</v>
      </c>
      <c r="Y36" s="44"/>
      <c r="Z36" s="44"/>
      <c r="AA36" s="44"/>
      <c r="AB36" s="44"/>
      <c r="AC36" s="44"/>
    </row>
    <row r="37" spans="1:29" s="45" customFormat="1" ht="76.5">
      <c r="A37" s="9">
        <v>22</v>
      </c>
      <c r="B37" s="9">
        <v>1</v>
      </c>
      <c r="C37" s="2" t="s">
        <v>220</v>
      </c>
      <c r="D37" s="2" t="s">
        <v>221</v>
      </c>
      <c r="E37" s="2" t="s">
        <v>77</v>
      </c>
      <c r="F37" s="2" t="s">
        <v>62</v>
      </c>
      <c r="G37" s="2" t="s">
        <v>215</v>
      </c>
      <c r="H37" s="2" t="s">
        <v>215</v>
      </c>
      <c r="I37" s="2" t="s">
        <v>216</v>
      </c>
      <c r="J37" s="12">
        <f t="shared" si="0"/>
        <v>43</v>
      </c>
      <c r="K37" s="58"/>
      <c r="L37" s="57">
        <v>43</v>
      </c>
      <c r="M37" s="58"/>
      <c r="N37" s="58"/>
      <c r="O37" s="58"/>
      <c r="P37" s="58"/>
      <c r="Q37" s="58"/>
      <c r="R37" s="57"/>
      <c r="S37" s="58"/>
      <c r="T37" s="58"/>
      <c r="U37" s="58"/>
      <c r="V37" s="58"/>
      <c r="W37" s="175">
        <v>2203.33</v>
      </c>
      <c r="X37" s="175">
        <f t="shared" si="1"/>
        <v>94743.19</v>
      </c>
      <c r="Y37" s="44"/>
      <c r="Z37" s="44"/>
      <c r="AA37" s="44"/>
      <c r="AB37" s="44"/>
      <c r="AC37" s="44"/>
    </row>
    <row r="38" spans="1:29" s="45" customFormat="1" ht="76.5">
      <c r="A38" s="9">
        <v>23</v>
      </c>
      <c r="B38" s="9">
        <v>1</v>
      </c>
      <c r="C38" s="2" t="s">
        <v>220</v>
      </c>
      <c r="D38" s="2" t="s">
        <v>221</v>
      </c>
      <c r="E38" s="2" t="s">
        <v>77</v>
      </c>
      <c r="F38" s="2" t="s">
        <v>62</v>
      </c>
      <c r="G38" s="2" t="s">
        <v>215</v>
      </c>
      <c r="H38" s="2" t="s">
        <v>215</v>
      </c>
      <c r="I38" s="2" t="s">
        <v>216</v>
      </c>
      <c r="J38" s="28">
        <f t="shared" si="0"/>
        <v>40</v>
      </c>
      <c r="K38" s="9"/>
      <c r="L38" s="9"/>
      <c r="M38" s="9"/>
      <c r="N38" s="9"/>
      <c r="O38" s="9"/>
      <c r="P38" s="9"/>
      <c r="Q38" s="58"/>
      <c r="R38" s="58"/>
      <c r="S38" s="58"/>
      <c r="T38" s="57">
        <v>40</v>
      </c>
      <c r="U38" s="58"/>
      <c r="V38" s="58"/>
      <c r="W38" s="175">
        <v>2203.33</v>
      </c>
      <c r="X38" s="175">
        <f t="shared" si="1"/>
        <v>88133.2</v>
      </c>
      <c r="Y38" s="44"/>
      <c r="Z38" s="44"/>
      <c r="AA38" s="44"/>
      <c r="AB38" s="44"/>
      <c r="AC38" s="44"/>
    </row>
    <row r="39" spans="1:29" s="45" customFormat="1" ht="76.5">
      <c r="A39" s="9">
        <v>24</v>
      </c>
      <c r="B39" s="9">
        <v>1</v>
      </c>
      <c r="C39" s="2" t="s">
        <v>220</v>
      </c>
      <c r="D39" s="2" t="s">
        <v>221</v>
      </c>
      <c r="E39" s="2" t="s">
        <v>77</v>
      </c>
      <c r="F39" s="2" t="s">
        <v>62</v>
      </c>
      <c r="G39" s="2" t="s">
        <v>301</v>
      </c>
      <c r="H39" s="2" t="s">
        <v>301</v>
      </c>
      <c r="I39" s="2" t="s">
        <v>302</v>
      </c>
      <c r="J39" s="28">
        <f t="shared" si="0"/>
        <v>59</v>
      </c>
      <c r="K39" s="58"/>
      <c r="L39" s="57">
        <v>59</v>
      </c>
      <c r="M39" s="58"/>
      <c r="N39" s="58"/>
      <c r="O39" s="58"/>
      <c r="P39" s="58"/>
      <c r="Q39" s="9"/>
      <c r="R39" s="9"/>
      <c r="S39" s="9"/>
      <c r="T39" s="9"/>
      <c r="U39" s="9"/>
      <c r="V39" s="9"/>
      <c r="W39" s="175">
        <v>2203.33</v>
      </c>
      <c r="X39" s="175">
        <f t="shared" si="1"/>
        <v>129996.47</v>
      </c>
      <c r="Y39" s="44"/>
      <c r="Z39" s="44"/>
      <c r="AA39" s="44"/>
      <c r="AB39" s="44"/>
      <c r="AC39" s="44"/>
    </row>
    <row r="40" spans="1:29" s="45" customFormat="1" ht="76.5">
      <c r="A40" s="9">
        <v>25</v>
      </c>
      <c r="B40" s="9">
        <v>1</v>
      </c>
      <c r="C40" s="2" t="s">
        <v>220</v>
      </c>
      <c r="D40" s="2" t="s">
        <v>221</v>
      </c>
      <c r="E40" s="2" t="s">
        <v>77</v>
      </c>
      <c r="F40" s="2" t="s">
        <v>62</v>
      </c>
      <c r="G40" s="2" t="s">
        <v>301</v>
      </c>
      <c r="H40" s="2" t="s">
        <v>301</v>
      </c>
      <c r="I40" s="2" t="s">
        <v>302</v>
      </c>
      <c r="J40" s="28">
        <f t="shared" si="0"/>
        <v>76</v>
      </c>
      <c r="K40" s="57"/>
      <c r="L40" s="57"/>
      <c r="M40" s="57"/>
      <c r="N40" s="57"/>
      <c r="O40" s="57"/>
      <c r="P40" s="57"/>
      <c r="Q40" s="57">
        <v>3</v>
      </c>
      <c r="R40" s="57">
        <v>22</v>
      </c>
      <c r="S40" s="57">
        <v>7</v>
      </c>
      <c r="T40" s="57">
        <v>8</v>
      </c>
      <c r="U40" s="57">
        <v>22</v>
      </c>
      <c r="V40" s="57">
        <v>14</v>
      </c>
      <c r="W40" s="175">
        <v>2203.33</v>
      </c>
      <c r="X40" s="175">
        <f t="shared" si="1"/>
        <v>167453.07999999999</v>
      </c>
      <c r="Y40" s="44"/>
      <c r="Z40" s="44"/>
      <c r="AA40" s="44"/>
      <c r="AB40" s="44"/>
      <c r="AC40" s="44"/>
    </row>
    <row r="41" spans="1:29" s="45" customFormat="1" ht="51">
      <c r="A41" s="9">
        <v>26</v>
      </c>
      <c r="B41" s="9">
        <v>1</v>
      </c>
      <c r="C41" s="2" t="s">
        <v>164</v>
      </c>
      <c r="D41" s="1" t="s">
        <v>165</v>
      </c>
      <c r="E41" s="2" t="s">
        <v>77</v>
      </c>
      <c r="F41" s="2" t="s">
        <v>62</v>
      </c>
      <c r="G41" s="2" t="s">
        <v>159</v>
      </c>
      <c r="H41" s="2" t="s">
        <v>159</v>
      </c>
      <c r="I41" s="2" t="s">
        <v>160</v>
      </c>
      <c r="J41" s="12">
        <f t="shared" si="0"/>
        <v>80</v>
      </c>
      <c r="K41" s="82"/>
      <c r="L41" s="82"/>
      <c r="M41" s="82"/>
      <c r="N41" s="82">
        <v>40</v>
      </c>
      <c r="O41" s="82"/>
      <c r="P41" s="82"/>
      <c r="Q41" s="82">
        <v>40</v>
      </c>
      <c r="R41" s="82"/>
      <c r="S41" s="82"/>
      <c r="T41" s="94"/>
      <c r="U41" s="94"/>
      <c r="V41" s="94"/>
      <c r="W41" s="175">
        <v>2240</v>
      </c>
      <c r="X41" s="175">
        <f t="shared" si="1"/>
        <v>179200</v>
      </c>
      <c r="Y41" s="44"/>
      <c r="Z41" s="44"/>
      <c r="AA41" s="44"/>
      <c r="AB41" s="44"/>
      <c r="AC41" s="44"/>
    </row>
    <row r="42" spans="1:29" s="45" customFormat="1" ht="51">
      <c r="A42" s="9">
        <v>27</v>
      </c>
      <c r="B42" s="9">
        <v>1</v>
      </c>
      <c r="C42" s="79" t="s">
        <v>164</v>
      </c>
      <c r="D42" s="2" t="s">
        <v>165</v>
      </c>
      <c r="E42" s="79" t="s">
        <v>77</v>
      </c>
      <c r="F42" s="79" t="s">
        <v>62</v>
      </c>
      <c r="G42" s="2" t="s">
        <v>251</v>
      </c>
      <c r="H42" s="79" t="s">
        <v>251</v>
      </c>
      <c r="I42" s="2" t="s">
        <v>263</v>
      </c>
      <c r="J42" s="28">
        <f t="shared" si="0"/>
        <v>109</v>
      </c>
      <c r="K42" s="57">
        <v>11</v>
      </c>
      <c r="L42" s="57">
        <v>9</v>
      </c>
      <c r="M42" s="57">
        <v>30</v>
      </c>
      <c r="N42" s="57">
        <v>18</v>
      </c>
      <c r="O42" s="57">
        <v>23</v>
      </c>
      <c r="P42" s="57">
        <v>18</v>
      </c>
      <c r="Q42" s="9"/>
      <c r="R42" s="9"/>
      <c r="S42" s="9"/>
      <c r="T42" s="9"/>
      <c r="U42" s="9"/>
      <c r="V42" s="9"/>
      <c r="W42" s="175">
        <v>2240</v>
      </c>
      <c r="X42" s="175">
        <f t="shared" si="1"/>
        <v>244160</v>
      </c>
      <c r="Y42" s="44"/>
      <c r="Z42" s="44"/>
      <c r="AA42" s="44"/>
      <c r="AB42" s="44"/>
      <c r="AC42" s="44"/>
    </row>
    <row r="43" spans="1:29" s="45" customFormat="1" ht="51">
      <c r="A43" s="9">
        <v>28</v>
      </c>
      <c r="B43" s="9">
        <v>1</v>
      </c>
      <c r="C43" s="79" t="s">
        <v>164</v>
      </c>
      <c r="D43" s="2" t="s">
        <v>165</v>
      </c>
      <c r="E43" s="79" t="s">
        <v>77</v>
      </c>
      <c r="F43" s="79" t="s">
        <v>62</v>
      </c>
      <c r="G43" s="2" t="s">
        <v>251</v>
      </c>
      <c r="H43" s="79" t="s">
        <v>251</v>
      </c>
      <c r="I43" s="2" t="s">
        <v>263</v>
      </c>
      <c r="J43" s="28">
        <f t="shared" si="0"/>
        <v>149</v>
      </c>
      <c r="K43" s="9"/>
      <c r="L43" s="9"/>
      <c r="M43" s="9"/>
      <c r="N43" s="9"/>
      <c r="O43" s="9"/>
      <c r="P43" s="9"/>
      <c r="Q43" s="57">
        <v>22</v>
      </c>
      <c r="R43" s="57">
        <v>6</v>
      </c>
      <c r="S43" s="57">
        <v>34</v>
      </c>
      <c r="T43" s="57">
        <v>42</v>
      </c>
      <c r="U43" s="57">
        <v>26</v>
      </c>
      <c r="V43" s="57">
        <v>19</v>
      </c>
      <c r="W43" s="175">
        <v>2240</v>
      </c>
      <c r="X43" s="175">
        <f t="shared" si="1"/>
        <v>333760</v>
      </c>
      <c r="Y43" s="44"/>
      <c r="Z43" s="44"/>
      <c r="AA43" s="44"/>
      <c r="AB43" s="44"/>
      <c r="AC43" s="44"/>
    </row>
    <row r="44" spans="1:29" s="45" customFormat="1" ht="51">
      <c r="A44" s="9">
        <v>29</v>
      </c>
      <c r="B44" s="9">
        <v>1</v>
      </c>
      <c r="C44" s="80" t="s">
        <v>164</v>
      </c>
      <c r="D44" s="80" t="s">
        <v>165</v>
      </c>
      <c r="E44" s="80" t="s">
        <v>77</v>
      </c>
      <c r="F44" s="80" t="s">
        <v>62</v>
      </c>
      <c r="G44" s="80" t="s">
        <v>286</v>
      </c>
      <c r="H44" s="80" t="s">
        <v>286</v>
      </c>
      <c r="I44" s="80" t="s">
        <v>287</v>
      </c>
      <c r="J44" s="28">
        <f t="shared" si="0"/>
        <v>388</v>
      </c>
      <c r="K44" s="86">
        <v>97</v>
      </c>
      <c r="L44" s="91"/>
      <c r="M44" s="91"/>
      <c r="N44" s="86">
        <v>97</v>
      </c>
      <c r="O44" s="91"/>
      <c r="P44" s="91"/>
      <c r="Q44" s="86">
        <v>97</v>
      </c>
      <c r="R44" s="91"/>
      <c r="S44" s="91"/>
      <c r="T44" s="86">
        <v>97</v>
      </c>
      <c r="U44" s="91"/>
      <c r="V44" s="91"/>
      <c r="W44" s="175">
        <v>2240</v>
      </c>
      <c r="X44" s="175">
        <f t="shared" si="1"/>
        <v>869120</v>
      </c>
      <c r="Y44" s="44"/>
      <c r="Z44" s="44"/>
      <c r="AA44" s="44"/>
      <c r="AB44" s="44"/>
      <c r="AC44" s="44"/>
    </row>
    <row r="45" spans="1:29" s="45" customFormat="1" ht="51">
      <c r="A45" s="9">
        <v>30</v>
      </c>
      <c r="B45" s="9">
        <v>1</v>
      </c>
      <c r="C45" s="29" t="s">
        <v>273</v>
      </c>
      <c r="D45" s="29" t="s">
        <v>165</v>
      </c>
      <c r="E45" s="29" t="s">
        <v>77</v>
      </c>
      <c r="F45" s="29" t="s">
        <v>62</v>
      </c>
      <c r="G45" s="29" t="s">
        <v>269</v>
      </c>
      <c r="H45" s="29" t="s">
        <v>269</v>
      </c>
      <c r="I45" s="29" t="s">
        <v>270</v>
      </c>
      <c r="J45" s="28">
        <f t="shared" si="0"/>
        <v>11</v>
      </c>
      <c r="K45" s="9"/>
      <c r="L45" s="9"/>
      <c r="M45" s="9"/>
      <c r="N45" s="9"/>
      <c r="O45" s="9"/>
      <c r="P45" s="9"/>
      <c r="Q45" s="63"/>
      <c r="R45" s="64">
        <v>2</v>
      </c>
      <c r="S45" s="63"/>
      <c r="T45" s="63"/>
      <c r="U45" s="64">
        <v>4</v>
      </c>
      <c r="V45" s="64">
        <v>5</v>
      </c>
      <c r="W45" s="175">
        <v>2240</v>
      </c>
      <c r="X45" s="175">
        <f t="shared" si="1"/>
        <v>24640</v>
      </c>
      <c r="Y45" s="44"/>
      <c r="Z45" s="44"/>
      <c r="AA45" s="44"/>
      <c r="AB45" s="44"/>
      <c r="AC45" s="44"/>
    </row>
    <row r="46" spans="1:29" s="45" customFormat="1" ht="51">
      <c r="A46" s="9">
        <v>31</v>
      </c>
      <c r="B46" s="9">
        <v>1</v>
      </c>
      <c r="C46" s="29" t="s">
        <v>273</v>
      </c>
      <c r="D46" s="29" t="s">
        <v>165</v>
      </c>
      <c r="E46" s="29" t="s">
        <v>77</v>
      </c>
      <c r="F46" s="29" t="s">
        <v>62</v>
      </c>
      <c r="G46" s="29" t="s">
        <v>269</v>
      </c>
      <c r="H46" s="29" t="s">
        <v>269</v>
      </c>
      <c r="I46" s="29" t="s">
        <v>270</v>
      </c>
      <c r="J46" s="28">
        <f t="shared" si="0"/>
        <v>11</v>
      </c>
      <c r="K46" s="64">
        <v>5</v>
      </c>
      <c r="L46" s="63"/>
      <c r="M46" s="63"/>
      <c r="N46" s="63"/>
      <c r="O46" s="64">
        <v>3</v>
      </c>
      <c r="P46" s="64">
        <v>3</v>
      </c>
      <c r="Q46" s="9"/>
      <c r="R46" s="9"/>
      <c r="S46" s="9"/>
      <c r="T46" s="9"/>
      <c r="U46" s="9"/>
      <c r="V46" s="9"/>
      <c r="W46" s="175">
        <v>2240</v>
      </c>
      <c r="X46" s="175">
        <f t="shared" si="1"/>
        <v>24640</v>
      </c>
      <c r="Y46" s="44"/>
      <c r="Z46" s="44"/>
      <c r="AA46" s="44"/>
      <c r="AB46" s="44"/>
      <c r="AC46" s="44"/>
    </row>
    <row r="47" spans="1:29" s="45" customFormat="1" ht="51">
      <c r="A47" s="9">
        <v>32</v>
      </c>
      <c r="B47" s="9">
        <v>1</v>
      </c>
      <c r="C47" s="2" t="s">
        <v>113</v>
      </c>
      <c r="D47" s="1" t="s">
        <v>114</v>
      </c>
      <c r="E47" s="2" t="s">
        <v>77</v>
      </c>
      <c r="F47" s="2" t="s">
        <v>62</v>
      </c>
      <c r="G47" s="2" t="s">
        <v>159</v>
      </c>
      <c r="H47" s="2" t="s">
        <v>159</v>
      </c>
      <c r="I47" s="2" t="s">
        <v>160</v>
      </c>
      <c r="J47" s="12">
        <f t="shared" si="0"/>
        <v>60</v>
      </c>
      <c r="K47" s="82"/>
      <c r="L47" s="82"/>
      <c r="M47" s="82"/>
      <c r="N47" s="82">
        <v>30</v>
      </c>
      <c r="O47" s="82"/>
      <c r="P47" s="82"/>
      <c r="Q47" s="82">
        <v>30</v>
      </c>
      <c r="R47" s="82"/>
      <c r="S47" s="82"/>
      <c r="T47" s="94"/>
      <c r="U47" s="94"/>
      <c r="V47" s="94"/>
      <c r="W47" s="175">
        <v>2291.33</v>
      </c>
      <c r="X47" s="175">
        <f t="shared" si="1"/>
        <v>137479.79999999999</v>
      </c>
      <c r="Y47" s="44"/>
      <c r="Z47" s="44"/>
      <c r="AA47" s="44"/>
      <c r="AB47" s="44"/>
      <c r="AC47" s="44"/>
    </row>
    <row r="48" spans="1:29" s="45" customFormat="1" ht="51">
      <c r="A48" s="9">
        <v>33</v>
      </c>
      <c r="B48" s="9">
        <v>1</v>
      </c>
      <c r="C48" s="1" t="s">
        <v>113</v>
      </c>
      <c r="D48" s="2" t="s">
        <v>114</v>
      </c>
      <c r="E48" s="2" t="s">
        <v>77</v>
      </c>
      <c r="F48" s="2" t="s">
        <v>62</v>
      </c>
      <c r="G48" s="2" t="s">
        <v>66</v>
      </c>
      <c r="H48" s="2" t="s">
        <v>103</v>
      </c>
      <c r="I48" s="2" t="s">
        <v>104</v>
      </c>
      <c r="J48" s="12">
        <f t="shared" si="0"/>
        <v>456</v>
      </c>
      <c r="K48" s="55">
        <v>135</v>
      </c>
      <c r="L48" s="55"/>
      <c r="M48" s="56"/>
      <c r="N48" s="56"/>
      <c r="O48" s="56"/>
      <c r="P48" s="56"/>
      <c r="Q48" s="56"/>
      <c r="R48" s="56">
        <v>321</v>
      </c>
      <c r="S48" s="56"/>
      <c r="T48" s="56"/>
      <c r="U48" s="56"/>
      <c r="V48" s="56"/>
      <c r="W48" s="175">
        <v>2291.33</v>
      </c>
      <c r="X48" s="175">
        <f t="shared" si="1"/>
        <v>1044846.48</v>
      </c>
      <c r="Y48" s="44"/>
      <c r="Z48" s="44"/>
      <c r="AA48" s="44"/>
      <c r="AB48" s="44"/>
      <c r="AC48" s="44"/>
    </row>
    <row r="49" spans="1:29" s="45" customFormat="1" ht="51">
      <c r="A49" s="9">
        <v>34</v>
      </c>
      <c r="B49" s="9">
        <v>1</v>
      </c>
      <c r="C49" s="1" t="s">
        <v>113</v>
      </c>
      <c r="D49" s="2" t="s">
        <v>114</v>
      </c>
      <c r="E49" s="2" t="s">
        <v>77</v>
      </c>
      <c r="F49" s="2" t="s">
        <v>62</v>
      </c>
      <c r="G49" s="2" t="s">
        <v>66</v>
      </c>
      <c r="H49" s="2" t="s">
        <v>142</v>
      </c>
      <c r="I49" s="2" t="s">
        <v>141</v>
      </c>
      <c r="J49" s="12">
        <f t="shared" si="0"/>
        <v>349</v>
      </c>
      <c r="K49" s="55">
        <v>195</v>
      </c>
      <c r="L49" s="55"/>
      <c r="M49" s="55"/>
      <c r="N49" s="56"/>
      <c r="O49" s="56"/>
      <c r="P49" s="56"/>
      <c r="Q49" s="56"/>
      <c r="R49" s="56">
        <v>154</v>
      </c>
      <c r="S49" s="56"/>
      <c r="T49" s="56"/>
      <c r="U49" s="56"/>
      <c r="V49" s="56"/>
      <c r="W49" s="175">
        <v>2291.33</v>
      </c>
      <c r="X49" s="175">
        <f t="shared" si="1"/>
        <v>799674.16999999993</v>
      </c>
      <c r="Y49" s="44"/>
      <c r="Z49" s="44"/>
      <c r="AA49" s="44"/>
      <c r="AB49" s="44"/>
      <c r="AC49" s="44"/>
    </row>
    <row r="50" spans="1:29" s="45" customFormat="1" ht="51">
      <c r="A50" s="9">
        <v>35</v>
      </c>
      <c r="B50" s="9">
        <v>1</v>
      </c>
      <c r="C50" s="79" t="s">
        <v>113</v>
      </c>
      <c r="D50" s="2" t="s">
        <v>114</v>
      </c>
      <c r="E50" s="79" t="s">
        <v>77</v>
      </c>
      <c r="F50" s="79" t="s">
        <v>62</v>
      </c>
      <c r="G50" s="2" t="s">
        <v>251</v>
      </c>
      <c r="H50" s="79" t="s">
        <v>251</v>
      </c>
      <c r="I50" s="2" t="s">
        <v>263</v>
      </c>
      <c r="J50" s="28">
        <f t="shared" si="0"/>
        <v>400</v>
      </c>
      <c r="K50" s="57">
        <v>61</v>
      </c>
      <c r="L50" s="57">
        <v>59</v>
      </c>
      <c r="M50" s="57">
        <v>62</v>
      </c>
      <c r="N50" s="57">
        <v>85</v>
      </c>
      <c r="O50" s="57">
        <v>60</v>
      </c>
      <c r="P50" s="57">
        <v>73</v>
      </c>
      <c r="Q50" s="9"/>
      <c r="R50" s="9"/>
      <c r="S50" s="9"/>
      <c r="T50" s="9"/>
      <c r="U50" s="9"/>
      <c r="V50" s="9"/>
      <c r="W50" s="175">
        <v>2291.33</v>
      </c>
      <c r="X50" s="175">
        <f t="shared" si="1"/>
        <v>916532</v>
      </c>
      <c r="Y50" s="44"/>
      <c r="Z50" s="44"/>
      <c r="AA50" s="44"/>
      <c r="AB50" s="44"/>
      <c r="AC50" s="44"/>
    </row>
    <row r="51" spans="1:29" s="45" customFormat="1" ht="51">
      <c r="A51" s="9">
        <v>36</v>
      </c>
      <c r="B51" s="9">
        <v>1</v>
      </c>
      <c r="C51" s="79" t="s">
        <v>113</v>
      </c>
      <c r="D51" s="2" t="s">
        <v>114</v>
      </c>
      <c r="E51" s="79" t="s">
        <v>77</v>
      </c>
      <c r="F51" s="79" t="s">
        <v>62</v>
      </c>
      <c r="G51" s="2" t="s">
        <v>251</v>
      </c>
      <c r="H51" s="79" t="s">
        <v>251</v>
      </c>
      <c r="I51" s="2" t="s">
        <v>263</v>
      </c>
      <c r="J51" s="28">
        <f t="shared" si="0"/>
        <v>513</v>
      </c>
      <c r="K51" s="9"/>
      <c r="L51" s="9"/>
      <c r="M51" s="9"/>
      <c r="N51" s="9"/>
      <c r="O51" s="9"/>
      <c r="P51" s="9"/>
      <c r="Q51" s="57">
        <v>111</v>
      </c>
      <c r="R51" s="57">
        <v>71</v>
      </c>
      <c r="S51" s="57">
        <v>91</v>
      </c>
      <c r="T51" s="57">
        <v>114</v>
      </c>
      <c r="U51" s="57">
        <v>79</v>
      </c>
      <c r="V51" s="57">
        <v>47</v>
      </c>
      <c r="W51" s="175">
        <v>2291.33</v>
      </c>
      <c r="X51" s="175">
        <f t="shared" si="1"/>
        <v>1175452.29</v>
      </c>
      <c r="Y51" s="44"/>
      <c r="Z51" s="44"/>
      <c r="AA51" s="44"/>
      <c r="AB51" s="44"/>
      <c r="AC51" s="44"/>
    </row>
    <row r="52" spans="1:29" s="45" customFormat="1" ht="51">
      <c r="A52" s="9">
        <v>37</v>
      </c>
      <c r="B52" s="9">
        <v>1</v>
      </c>
      <c r="C52" s="80" t="s">
        <v>113</v>
      </c>
      <c r="D52" s="80" t="s">
        <v>114</v>
      </c>
      <c r="E52" s="80" t="s">
        <v>77</v>
      </c>
      <c r="F52" s="80" t="s">
        <v>62</v>
      </c>
      <c r="G52" s="80" t="s">
        <v>286</v>
      </c>
      <c r="H52" s="80" t="s">
        <v>286</v>
      </c>
      <c r="I52" s="80" t="s">
        <v>287</v>
      </c>
      <c r="J52" s="28">
        <f t="shared" si="0"/>
        <v>919</v>
      </c>
      <c r="K52" s="86">
        <v>229</v>
      </c>
      <c r="L52" s="91"/>
      <c r="M52" s="91"/>
      <c r="N52" s="86">
        <v>230</v>
      </c>
      <c r="O52" s="91"/>
      <c r="P52" s="91"/>
      <c r="Q52" s="86">
        <v>230</v>
      </c>
      <c r="R52" s="91"/>
      <c r="S52" s="91"/>
      <c r="T52" s="86">
        <v>230</v>
      </c>
      <c r="U52" s="91"/>
      <c r="V52" s="91"/>
      <c r="W52" s="175">
        <v>2291.33</v>
      </c>
      <c r="X52" s="175">
        <f t="shared" si="1"/>
        <v>2105732.27</v>
      </c>
      <c r="Y52" s="44"/>
      <c r="Z52" s="44"/>
      <c r="AA52" s="44"/>
      <c r="AB52" s="44"/>
      <c r="AC52" s="44"/>
    </row>
    <row r="53" spans="1:29" s="45" customFormat="1" ht="51">
      <c r="A53" s="9">
        <v>38</v>
      </c>
      <c r="B53" s="9">
        <v>1</v>
      </c>
      <c r="C53" s="29" t="s">
        <v>274</v>
      </c>
      <c r="D53" s="29" t="s">
        <v>114</v>
      </c>
      <c r="E53" s="29" t="s">
        <v>77</v>
      </c>
      <c r="F53" s="29" t="s">
        <v>62</v>
      </c>
      <c r="G53" s="29" t="s">
        <v>269</v>
      </c>
      <c r="H53" s="29" t="s">
        <v>269</v>
      </c>
      <c r="I53" s="29" t="s">
        <v>270</v>
      </c>
      <c r="J53" s="28">
        <f t="shared" si="0"/>
        <v>162</v>
      </c>
      <c r="K53" s="9"/>
      <c r="L53" s="9"/>
      <c r="M53" s="9"/>
      <c r="N53" s="9"/>
      <c r="O53" s="9"/>
      <c r="P53" s="9"/>
      <c r="Q53" s="63"/>
      <c r="R53" s="64">
        <v>43</v>
      </c>
      <c r="S53" s="64">
        <v>24</v>
      </c>
      <c r="T53" s="64">
        <v>29</v>
      </c>
      <c r="U53" s="64">
        <v>47</v>
      </c>
      <c r="V53" s="64">
        <v>19</v>
      </c>
      <c r="W53" s="175">
        <v>2291.33</v>
      </c>
      <c r="X53" s="175">
        <f t="shared" si="1"/>
        <v>371195.45999999996</v>
      </c>
      <c r="Y53" s="44"/>
      <c r="Z53" s="44"/>
      <c r="AA53" s="44"/>
      <c r="AB53" s="44"/>
      <c r="AC53" s="44"/>
    </row>
    <row r="54" spans="1:29" s="45" customFormat="1" ht="51">
      <c r="A54" s="9">
        <v>39</v>
      </c>
      <c r="B54" s="9">
        <v>1</v>
      </c>
      <c r="C54" s="29" t="s">
        <v>274</v>
      </c>
      <c r="D54" s="29" t="s">
        <v>114</v>
      </c>
      <c r="E54" s="29" t="s">
        <v>77</v>
      </c>
      <c r="F54" s="29" t="s">
        <v>62</v>
      </c>
      <c r="G54" s="29" t="s">
        <v>269</v>
      </c>
      <c r="H54" s="29" t="s">
        <v>269</v>
      </c>
      <c r="I54" s="29" t="s">
        <v>270</v>
      </c>
      <c r="J54" s="28">
        <f t="shared" si="0"/>
        <v>174</v>
      </c>
      <c r="K54" s="64">
        <v>37</v>
      </c>
      <c r="L54" s="64">
        <v>13</v>
      </c>
      <c r="M54" s="64">
        <v>33</v>
      </c>
      <c r="N54" s="64">
        <v>19</v>
      </c>
      <c r="O54" s="64">
        <v>36</v>
      </c>
      <c r="P54" s="64">
        <v>36</v>
      </c>
      <c r="Q54" s="9"/>
      <c r="R54" s="9"/>
      <c r="S54" s="9"/>
      <c r="T54" s="9"/>
      <c r="U54" s="9"/>
      <c r="V54" s="9"/>
      <c r="W54" s="175">
        <v>2291.33</v>
      </c>
      <c r="X54" s="175">
        <f t="shared" si="1"/>
        <v>398691.42</v>
      </c>
      <c r="Y54" s="44"/>
      <c r="Z54" s="44"/>
      <c r="AA54" s="44"/>
      <c r="AB54" s="44"/>
      <c r="AC54" s="44"/>
    </row>
    <row r="55" spans="1:29" s="45" customFormat="1" ht="51">
      <c r="A55" s="9">
        <v>40</v>
      </c>
      <c r="B55" s="9">
        <v>1</v>
      </c>
      <c r="C55" s="2" t="s">
        <v>274</v>
      </c>
      <c r="D55" s="2" t="s">
        <v>114</v>
      </c>
      <c r="E55" s="2" t="s">
        <v>77</v>
      </c>
      <c r="F55" s="2" t="s">
        <v>62</v>
      </c>
      <c r="G55" s="2" t="s">
        <v>301</v>
      </c>
      <c r="H55" s="2" t="s">
        <v>301</v>
      </c>
      <c r="I55" s="2" t="s">
        <v>302</v>
      </c>
      <c r="J55" s="28">
        <f t="shared" si="0"/>
        <v>152</v>
      </c>
      <c r="K55" s="58"/>
      <c r="L55" s="57">
        <v>152</v>
      </c>
      <c r="M55" s="58"/>
      <c r="N55" s="58"/>
      <c r="O55" s="58"/>
      <c r="P55" s="58"/>
      <c r="Q55" s="9"/>
      <c r="R55" s="9"/>
      <c r="S55" s="9"/>
      <c r="T55" s="9"/>
      <c r="U55" s="9"/>
      <c r="V55" s="9"/>
      <c r="W55" s="175">
        <v>2291.33</v>
      </c>
      <c r="X55" s="175">
        <f t="shared" si="1"/>
        <v>348282.16</v>
      </c>
      <c r="Y55" s="44"/>
      <c r="Z55" s="44"/>
      <c r="AA55" s="44"/>
      <c r="AB55" s="44"/>
      <c r="AC55" s="44"/>
    </row>
    <row r="56" spans="1:29" s="45" customFormat="1" ht="51">
      <c r="A56" s="9">
        <v>41</v>
      </c>
      <c r="B56" s="9">
        <v>1</v>
      </c>
      <c r="C56" s="2" t="s">
        <v>274</v>
      </c>
      <c r="D56" s="2" t="s">
        <v>114</v>
      </c>
      <c r="E56" s="2" t="s">
        <v>77</v>
      </c>
      <c r="F56" s="2" t="s">
        <v>62</v>
      </c>
      <c r="G56" s="2" t="s">
        <v>301</v>
      </c>
      <c r="H56" s="2" t="s">
        <v>301</v>
      </c>
      <c r="I56" s="2" t="s">
        <v>302</v>
      </c>
      <c r="J56" s="28">
        <f t="shared" si="0"/>
        <v>139</v>
      </c>
      <c r="K56" s="57"/>
      <c r="L56" s="57"/>
      <c r="M56" s="57"/>
      <c r="N56" s="57"/>
      <c r="O56" s="57"/>
      <c r="P56" s="57"/>
      <c r="Q56" s="57">
        <v>24</v>
      </c>
      <c r="R56" s="57">
        <v>42</v>
      </c>
      <c r="S56" s="57">
        <v>15</v>
      </c>
      <c r="T56" s="57">
        <v>21</v>
      </c>
      <c r="U56" s="57">
        <v>19</v>
      </c>
      <c r="V56" s="57">
        <v>18</v>
      </c>
      <c r="W56" s="175">
        <v>2291.33</v>
      </c>
      <c r="X56" s="175">
        <f t="shared" si="1"/>
        <v>318494.87</v>
      </c>
      <c r="Y56" s="44"/>
      <c r="Z56" s="44"/>
      <c r="AA56" s="44"/>
      <c r="AB56" s="44"/>
      <c r="AC56" s="44"/>
    </row>
    <row r="57" spans="1:29" s="45" customFormat="1" ht="38.25">
      <c r="A57" s="9">
        <v>42</v>
      </c>
      <c r="B57" s="9">
        <v>1</v>
      </c>
      <c r="C57" s="79" t="s">
        <v>194</v>
      </c>
      <c r="D57" s="2" t="s">
        <v>195</v>
      </c>
      <c r="E57" s="79" t="s">
        <v>77</v>
      </c>
      <c r="F57" s="79" t="s">
        <v>62</v>
      </c>
      <c r="G57" s="2" t="s">
        <v>251</v>
      </c>
      <c r="H57" s="79" t="s">
        <v>251</v>
      </c>
      <c r="I57" s="2" t="s">
        <v>263</v>
      </c>
      <c r="J57" s="28">
        <f t="shared" si="0"/>
        <v>28</v>
      </c>
      <c r="K57" s="57">
        <v>5</v>
      </c>
      <c r="L57" s="57">
        <v>3</v>
      </c>
      <c r="M57" s="57">
        <v>10</v>
      </c>
      <c r="N57" s="57">
        <v>3</v>
      </c>
      <c r="O57" s="57">
        <v>3</v>
      </c>
      <c r="P57" s="57">
        <v>4</v>
      </c>
      <c r="Q57" s="9"/>
      <c r="R57" s="9"/>
      <c r="S57" s="9"/>
      <c r="T57" s="9"/>
      <c r="U57" s="9"/>
      <c r="V57" s="9"/>
      <c r="W57" s="175">
        <v>2625</v>
      </c>
      <c r="X57" s="175">
        <f t="shared" si="1"/>
        <v>73500</v>
      </c>
      <c r="Y57" s="44"/>
      <c r="Z57" s="44"/>
      <c r="AA57" s="44"/>
      <c r="AB57" s="44"/>
      <c r="AC57" s="44"/>
    </row>
    <row r="58" spans="1:29" s="45" customFormat="1" ht="38.25">
      <c r="A58" s="9">
        <v>43</v>
      </c>
      <c r="B58" s="9">
        <v>1</v>
      </c>
      <c r="C58" s="79" t="s">
        <v>194</v>
      </c>
      <c r="D58" s="2" t="s">
        <v>195</v>
      </c>
      <c r="E58" s="79" t="s">
        <v>77</v>
      </c>
      <c r="F58" s="79" t="s">
        <v>62</v>
      </c>
      <c r="G58" s="2" t="s">
        <v>251</v>
      </c>
      <c r="H58" s="79" t="s">
        <v>251</v>
      </c>
      <c r="I58" s="2" t="s">
        <v>263</v>
      </c>
      <c r="J58" s="28">
        <f t="shared" si="0"/>
        <v>56</v>
      </c>
      <c r="K58" s="9"/>
      <c r="L58" s="9"/>
      <c r="M58" s="9"/>
      <c r="N58" s="9"/>
      <c r="O58" s="9"/>
      <c r="P58" s="9"/>
      <c r="Q58" s="57">
        <v>21</v>
      </c>
      <c r="R58" s="57">
        <v>15</v>
      </c>
      <c r="S58" s="57">
        <v>3</v>
      </c>
      <c r="T58" s="57">
        <v>7</v>
      </c>
      <c r="U58" s="57">
        <v>4</v>
      </c>
      <c r="V58" s="57">
        <v>6</v>
      </c>
      <c r="W58" s="175">
        <v>2625</v>
      </c>
      <c r="X58" s="175">
        <f t="shared" si="1"/>
        <v>147000</v>
      </c>
      <c r="Y58" s="44"/>
      <c r="Z58" s="44"/>
      <c r="AA58" s="44"/>
      <c r="AB58" s="44"/>
      <c r="AC58" s="44"/>
    </row>
    <row r="59" spans="1:29" s="45" customFormat="1" ht="38.25">
      <c r="A59" s="9">
        <v>44</v>
      </c>
      <c r="B59" s="9">
        <v>1</v>
      </c>
      <c r="C59" s="80" t="s">
        <v>194</v>
      </c>
      <c r="D59" s="80" t="s">
        <v>195</v>
      </c>
      <c r="E59" s="80" t="s">
        <v>77</v>
      </c>
      <c r="F59" s="80" t="s">
        <v>62</v>
      </c>
      <c r="G59" s="80" t="s">
        <v>286</v>
      </c>
      <c r="H59" s="80" t="s">
        <v>286</v>
      </c>
      <c r="I59" s="80" t="s">
        <v>287</v>
      </c>
      <c r="J59" s="28">
        <f t="shared" si="0"/>
        <v>26</v>
      </c>
      <c r="K59" s="86">
        <v>6</v>
      </c>
      <c r="L59" s="91"/>
      <c r="M59" s="91"/>
      <c r="N59" s="86">
        <v>6</v>
      </c>
      <c r="O59" s="91"/>
      <c r="P59" s="91"/>
      <c r="Q59" s="86">
        <v>7</v>
      </c>
      <c r="R59" s="91"/>
      <c r="S59" s="91"/>
      <c r="T59" s="86">
        <v>7</v>
      </c>
      <c r="U59" s="91"/>
      <c r="V59" s="91"/>
      <c r="W59" s="175">
        <v>2625</v>
      </c>
      <c r="X59" s="175">
        <f t="shared" si="1"/>
        <v>68250</v>
      </c>
      <c r="Y59" s="44"/>
      <c r="Z59" s="44"/>
      <c r="AA59" s="44"/>
      <c r="AB59" s="44"/>
      <c r="AC59" s="44"/>
    </row>
    <row r="60" spans="1:29" s="45" customFormat="1" ht="76.5">
      <c r="A60" s="9">
        <v>45</v>
      </c>
      <c r="B60" s="9">
        <v>1</v>
      </c>
      <c r="C60" s="1" t="s">
        <v>137</v>
      </c>
      <c r="D60" s="2" t="s">
        <v>138</v>
      </c>
      <c r="E60" s="2" t="s">
        <v>77</v>
      </c>
      <c r="F60" s="2" t="s">
        <v>62</v>
      </c>
      <c r="G60" s="2" t="s">
        <v>66</v>
      </c>
      <c r="H60" s="2" t="s">
        <v>134</v>
      </c>
      <c r="I60" s="2" t="s">
        <v>67</v>
      </c>
      <c r="J60" s="12">
        <f t="shared" si="0"/>
        <v>53</v>
      </c>
      <c r="K60" s="55">
        <v>30</v>
      </c>
      <c r="L60" s="55"/>
      <c r="M60" s="56"/>
      <c r="N60" s="56"/>
      <c r="O60" s="56"/>
      <c r="P60" s="56"/>
      <c r="Q60" s="56"/>
      <c r="R60" s="56">
        <v>23</v>
      </c>
      <c r="S60" s="56"/>
      <c r="T60" s="56"/>
      <c r="U60" s="56"/>
      <c r="V60" s="56"/>
      <c r="W60" s="175">
        <v>10897.08</v>
      </c>
      <c r="X60" s="175">
        <f t="shared" si="1"/>
        <v>577545.24</v>
      </c>
      <c r="Y60" s="44"/>
      <c r="Z60" s="44"/>
      <c r="AA60" s="44"/>
      <c r="AB60" s="44"/>
      <c r="AC60" s="44"/>
    </row>
    <row r="61" spans="1:29" s="45" customFormat="1" ht="51">
      <c r="A61" s="9">
        <v>46</v>
      </c>
      <c r="B61" s="9">
        <v>1</v>
      </c>
      <c r="C61" s="79" t="s">
        <v>137</v>
      </c>
      <c r="D61" s="2" t="s">
        <v>190</v>
      </c>
      <c r="E61" s="79" t="s">
        <v>77</v>
      </c>
      <c r="F61" s="79" t="s">
        <v>62</v>
      </c>
      <c r="G61" s="2" t="s">
        <v>251</v>
      </c>
      <c r="H61" s="79" t="s">
        <v>251</v>
      </c>
      <c r="I61" s="2" t="s">
        <v>263</v>
      </c>
      <c r="J61" s="28">
        <f t="shared" si="0"/>
        <v>4</v>
      </c>
      <c r="K61" s="89"/>
      <c r="L61" s="89"/>
      <c r="M61" s="57">
        <v>1</v>
      </c>
      <c r="N61" s="89"/>
      <c r="O61" s="57">
        <v>1</v>
      </c>
      <c r="P61" s="57">
        <v>2</v>
      </c>
      <c r="Q61" s="9"/>
      <c r="R61" s="9"/>
      <c r="S61" s="9"/>
      <c r="T61" s="9"/>
      <c r="U61" s="9"/>
      <c r="V61" s="9"/>
      <c r="W61" s="175">
        <v>10897.08</v>
      </c>
      <c r="X61" s="175">
        <f t="shared" si="1"/>
        <v>43588.32</v>
      </c>
      <c r="Y61" s="44"/>
      <c r="Z61" s="44"/>
      <c r="AA61" s="44"/>
      <c r="AB61" s="44"/>
      <c r="AC61" s="44"/>
    </row>
    <row r="62" spans="1:29" s="45" customFormat="1" ht="51">
      <c r="A62" s="9">
        <v>47</v>
      </c>
      <c r="B62" s="9">
        <v>1</v>
      </c>
      <c r="C62" s="79" t="s">
        <v>137</v>
      </c>
      <c r="D62" s="2" t="s">
        <v>190</v>
      </c>
      <c r="E62" s="79" t="s">
        <v>77</v>
      </c>
      <c r="F62" s="79" t="s">
        <v>62</v>
      </c>
      <c r="G62" s="2" t="s">
        <v>251</v>
      </c>
      <c r="H62" s="79" t="s">
        <v>251</v>
      </c>
      <c r="I62" s="2" t="s">
        <v>263</v>
      </c>
      <c r="J62" s="28">
        <f t="shared" si="0"/>
        <v>5</v>
      </c>
      <c r="K62" s="9"/>
      <c r="L62" s="9"/>
      <c r="M62" s="9"/>
      <c r="N62" s="9"/>
      <c r="O62" s="9"/>
      <c r="P62" s="9"/>
      <c r="Q62" s="89"/>
      <c r="R62" s="57">
        <v>1</v>
      </c>
      <c r="S62" s="89"/>
      <c r="T62" s="57">
        <v>1</v>
      </c>
      <c r="U62" s="57">
        <v>2</v>
      </c>
      <c r="V62" s="57">
        <v>1</v>
      </c>
      <c r="W62" s="175">
        <v>10897.08</v>
      </c>
      <c r="X62" s="175">
        <f t="shared" si="1"/>
        <v>54485.4</v>
      </c>
      <c r="Y62" s="44"/>
      <c r="Z62" s="44"/>
      <c r="AA62" s="44"/>
      <c r="AB62" s="44"/>
      <c r="AC62" s="44"/>
    </row>
    <row r="63" spans="1:29" s="45" customFormat="1" ht="51">
      <c r="A63" s="9">
        <v>48</v>
      </c>
      <c r="B63" s="9">
        <v>1</v>
      </c>
      <c r="C63" s="80" t="s">
        <v>137</v>
      </c>
      <c r="D63" s="80" t="s">
        <v>190</v>
      </c>
      <c r="E63" s="80" t="s">
        <v>77</v>
      </c>
      <c r="F63" s="80" t="s">
        <v>62</v>
      </c>
      <c r="G63" s="80" t="s">
        <v>286</v>
      </c>
      <c r="H63" s="80" t="s">
        <v>286</v>
      </c>
      <c r="I63" s="80" t="s">
        <v>287</v>
      </c>
      <c r="J63" s="28">
        <f t="shared" si="0"/>
        <v>36</v>
      </c>
      <c r="K63" s="86">
        <v>9</v>
      </c>
      <c r="L63" s="91"/>
      <c r="M63" s="91"/>
      <c r="N63" s="86">
        <v>9</v>
      </c>
      <c r="O63" s="91"/>
      <c r="P63" s="91"/>
      <c r="Q63" s="86">
        <v>9</v>
      </c>
      <c r="R63" s="91"/>
      <c r="S63" s="91"/>
      <c r="T63" s="86">
        <v>9</v>
      </c>
      <c r="U63" s="91"/>
      <c r="V63" s="91"/>
      <c r="W63" s="175">
        <v>10897.08</v>
      </c>
      <c r="X63" s="175">
        <f t="shared" si="1"/>
        <v>392294.88</v>
      </c>
      <c r="Y63" s="44"/>
      <c r="Z63" s="44"/>
      <c r="AA63" s="44"/>
      <c r="AB63" s="44"/>
      <c r="AC63" s="44"/>
    </row>
    <row r="64" spans="1:29" s="45" customFormat="1" ht="38.25">
      <c r="A64" s="9">
        <v>49</v>
      </c>
      <c r="B64" s="9">
        <v>1</v>
      </c>
      <c r="C64" s="29" t="s">
        <v>275</v>
      </c>
      <c r="D64" s="29" t="s">
        <v>276</v>
      </c>
      <c r="E64" s="29" t="s">
        <v>77</v>
      </c>
      <c r="F64" s="29" t="s">
        <v>62</v>
      </c>
      <c r="G64" s="29" t="s">
        <v>269</v>
      </c>
      <c r="H64" s="29" t="s">
        <v>269</v>
      </c>
      <c r="I64" s="29" t="s">
        <v>270</v>
      </c>
      <c r="J64" s="28">
        <f t="shared" si="0"/>
        <v>9</v>
      </c>
      <c r="K64" s="9"/>
      <c r="L64" s="9"/>
      <c r="M64" s="9"/>
      <c r="N64" s="9"/>
      <c r="O64" s="9"/>
      <c r="P64" s="9"/>
      <c r="Q64" s="63"/>
      <c r="R64" s="64">
        <v>1</v>
      </c>
      <c r="S64" s="64">
        <v>3</v>
      </c>
      <c r="T64" s="64">
        <v>1</v>
      </c>
      <c r="U64" s="64">
        <v>3</v>
      </c>
      <c r="V64" s="64">
        <v>1</v>
      </c>
      <c r="W64" s="175">
        <v>4838.9399999999996</v>
      </c>
      <c r="X64" s="175">
        <f t="shared" si="1"/>
        <v>43550.46</v>
      </c>
      <c r="Y64" s="44"/>
      <c r="Z64" s="44"/>
      <c r="AA64" s="44"/>
      <c r="AB64" s="44"/>
      <c r="AC64" s="44"/>
    </row>
    <row r="65" spans="1:29" s="45" customFormat="1" ht="38.25">
      <c r="A65" s="9">
        <v>50</v>
      </c>
      <c r="B65" s="9">
        <v>1</v>
      </c>
      <c r="C65" s="29" t="s">
        <v>275</v>
      </c>
      <c r="D65" s="29" t="s">
        <v>276</v>
      </c>
      <c r="E65" s="29" t="s">
        <v>77</v>
      </c>
      <c r="F65" s="29" t="s">
        <v>62</v>
      </c>
      <c r="G65" s="29" t="s">
        <v>269</v>
      </c>
      <c r="H65" s="29" t="s">
        <v>269</v>
      </c>
      <c r="I65" s="29" t="s">
        <v>270</v>
      </c>
      <c r="J65" s="28">
        <f t="shared" si="0"/>
        <v>6</v>
      </c>
      <c r="K65" s="63"/>
      <c r="L65" s="64">
        <v>1</v>
      </c>
      <c r="M65" s="63"/>
      <c r="N65" s="64">
        <v>1</v>
      </c>
      <c r="O65" s="64">
        <v>2</v>
      </c>
      <c r="P65" s="64">
        <v>2</v>
      </c>
      <c r="Q65" s="9"/>
      <c r="R65" s="9"/>
      <c r="S65" s="9"/>
      <c r="T65" s="9"/>
      <c r="U65" s="9"/>
      <c r="V65" s="9"/>
      <c r="W65" s="175">
        <v>4838.9399999999996</v>
      </c>
      <c r="X65" s="175">
        <f t="shared" si="1"/>
        <v>29033.64</v>
      </c>
      <c r="Y65" s="44"/>
      <c r="Z65" s="44"/>
      <c r="AA65" s="44"/>
      <c r="AB65" s="44"/>
      <c r="AC65" s="44"/>
    </row>
    <row r="66" spans="1:29" s="45" customFormat="1" ht="51">
      <c r="A66" s="9">
        <v>51</v>
      </c>
      <c r="B66" s="9">
        <v>1</v>
      </c>
      <c r="C66" s="2" t="s">
        <v>306</v>
      </c>
      <c r="D66" s="2" t="s">
        <v>276</v>
      </c>
      <c r="E66" s="2" t="s">
        <v>77</v>
      </c>
      <c r="F66" s="2" t="s">
        <v>62</v>
      </c>
      <c r="G66" s="2" t="s">
        <v>301</v>
      </c>
      <c r="H66" s="2" t="s">
        <v>301</v>
      </c>
      <c r="I66" s="2" t="s">
        <v>302</v>
      </c>
      <c r="J66" s="28">
        <f t="shared" si="0"/>
        <v>9</v>
      </c>
      <c r="K66" s="58"/>
      <c r="L66" s="57">
        <v>9</v>
      </c>
      <c r="M66" s="58"/>
      <c r="N66" s="58"/>
      <c r="O66" s="58"/>
      <c r="P66" s="58"/>
      <c r="Q66" s="9"/>
      <c r="R66" s="9"/>
      <c r="S66" s="9"/>
      <c r="T66" s="9"/>
      <c r="U66" s="9"/>
      <c r="V66" s="9"/>
      <c r="W66" s="175">
        <v>4838.9399999999996</v>
      </c>
      <c r="X66" s="175">
        <f t="shared" si="1"/>
        <v>43550.46</v>
      </c>
      <c r="Y66" s="44"/>
      <c r="Z66" s="44"/>
      <c r="AA66" s="44"/>
      <c r="AB66" s="44"/>
      <c r="AC66" s="44"/>
    </row>
    <row r="67" spans="1:29" s="45" customFormat="1" ht="51">
      <c r="A67" s="9">
        <v>52</v>
      </c>
      <c r="B67" s="9">
        <v>1</v>
      </c>
      <c r="C67" s="2" t="s">
        <v>306</v>
      </c>
      <c r="D67" s="2" t="s">
        <v>276</v>
      </c>
      <c r="E67" s="2" t="s">
        <v>77</v>
      </c>
      <c r="F67" s="2" t="s">
        <v>62</v>
      </c>
      <c r="G67" s="2" t="s">
        <v>301</v>
      </c>
      <c r="H67" s="2" t="s">
        <v>301</v>
      </c>
      <c r="I67" s="2" t="s">
        <v>302</v>
      </c>
      <c r="J67" s="28">
        <f t="shared" si="0"/>
        <v>8</v>
      </c>
      <c r="K67" s="57"/>
      <c r="L67" s="57"/>
      <c r="M67" s="57"/>
      <c r="N67" s="57"/>
      <c r="O67" s="57"/>
      <c r="P67" s="57"/>
      <c r="Q67" s="57"/>
      <c r="R67" s="57">
        <v>2</v>
      </c>
      <c r="S67" s="57"/>
      <c r="T67" s="57">
        <v>2</v>
      </c>
      <c r="U67" s="57">
        <v>1</v>
      </c>
      <c r="V67" s="57">
        <v>3</v>
      </c>
      <c r="W67" s="175">
        <v>4838.9399999999996</v>
      </c>
      <c r="X67" s="175">
        <f t="shared" si="1"/>
        <v>38711.519999999997</v>
      </c>
      <c r="Y67" s="44"/>
      <c r="Z67" s="44"/>
      <c r="AA67" s="44"/>
      <c r="AB67" s="44"/>
      <c r="AC67" s="44"/>
    </row>
    <row r="68" spans="1:29" s="45" customFormat="1">
      <c r="A68" s="9"/>
      <c r="B68" s="9"/>
      <c r="C68" s="2"/>
      <c r="D68" s="2"/>
      <c r="E68" s="2"/>
      <c r="F68" s="2"/>
      <c r="G68" s="2"/>
      <c r="H68" s="2"/>
      <c r="I68" s="2"/>
      <c r="J68" s="28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123" t="s">
        <v>307</v>
      </c>
      <c r="X68" s="121">
        <f>SUM(X16:X67)</f>
        <v>15898300.300000003</v>
      </c>
      <c r="Y68" s="44"/>
      <c r="Z68" s="44"/>
      <c r="AA68" s="44"/>
      <c r="AB68" s="44"/>
      <c r="AC68" s="44"/>
    </row>
    <row r="69" spans="1:29" s="45" customFormat="1" ht="76.5">
      <c r="A69" s="9">
        <v>53</v>
      </c>
      <c r="B69" s="9">
        <v>2</v>
      </c>
      <c r="C69" s="2" t="s">
        <v>88</v>
      </c>
      <c r="D69" s="1" t="s">
        <v>89</v>
      </c>
      <c r="E69" s="2" t="s">
        <v>77</v>
      </c>
      <c r="F69" s="2" t="s">
        <v>62</v>
      </c>
      <c r="G69" s="2" t="s">
        <v>159</v>
      </c>
      <c r="H69" s="2" t="s">
        <v>159</v>
      </c>
      <c r="I69" s="2" t="s">
        <v>160</v>
      </c>
      <c r="J69" s="12">
        <f t="shared" si="0"/>
        <v>61</v>
      </c>
      <c r="K69" s="82"/>
      <c r="L69" s="82"/>
      <c r="M69" s="82"/>
      <c r="N69" s="82">
        <v>31</v>
      </c>
      <c r="O69" s="82"/>
      <c r="P69" s="82">
        <v>30</v>
      </c>
      <c r="Q69" s="82"/>
      <c r="R69" s="92"/>
      <c r="S69" s="92"/>
      <c r="T69" s="93"/>
      <c r="U69" s="93"/>
      <c r="V69" s="93"/>
      <c r="W69" s="175">
        <v>4381.67</v>
      </c>
      <c r="X69" s="175">
        <f t="shared" si="1"/>
        <v>267281.87</v>
      </c>
      <c r="Y69" s="44"/>
      <c r="Z69" s="44"/>
      <c r="AA69" s="44"/>
      <c r="AB69" s="44"/>
      <c r="AC69" s="44"/>
    </row>
    <row r="70" spans="1:29" s="45" customFormat="1" ht="76.5">
      <c r="A70" s="9">
        <v>54</v>
      </c>
      <c r="B70" s="9">
        <v>2</v>
      </c>
      <c r="C70" s="1" t="s">
        <v>88</v>
      </c>
      <c r="D70" s="2" t="s">
        <v>89</v>
      </c>
      <c r="E70" s="2" t="s">
        <v>77</v>
      </c>
      <c r="F70" s="2" t="s">
        <v>62</v>
      </c>
      <c r="G70" s="2" t="s">
        <v>66</v>
      </c>
      <c r="H70" s="2" t="s">
        <v>78</v>
      </c>
      <c r="I70" s="2" t="s">
        <v>79</v>
      </c>
      <c r="J70" s="12">
        <f t="shared" si="0"/>
        <v>6</v>
      </c>
      <c r="K70" s="55">
        <v>4</v>
      </c>
      <c r="L70" s="56"/>
      <c r="M70" s="56"/>
      <c r="N70" s="56"/>
      <c r="O70" s="56"/>
      <c r="P70" s="56"/>
      <c r="Q70" s="56"/>
      <c r="R70" s="56">
        <v>2</v>
      </c>
      <c r="S70" s="56"/>
      <c r="T70" s="56"/>
      <c r="U70" s="56"/>
      <c r="V70" s="56"/>
      <c r="W70" s="175">
        <v>4381.67</v>
      </c>
      <c r="X70" s="175">
        <f t="shared" si="1"/>
        <v>26290.02</v>
      </c>
      <c r="Y70" s="44"/>
      <c r="Z70" s="44"/>
      <c r="AA70" s="44"/>
      <c r="AB70" s="44"/>
      <c r="AC70" s="44"/>
    </row>
    <row r="71" spans="1:29" s="45" customFormat="1" ht="76.5">
      <c r="A71" s="9">
        <v>55</v>
      </c>
      <c r="B71" s="9">
        <v>2</v>
      </c>
      <c r="C71" s="1" t="s">
        <v>88</v>
      </c>
      <c r="D71" s="2" t="s">
        <v>89</v>
      </c>
      <c r="E71" s="2" t="s">
        <v>77</v>
      </c>
      <c r="F71" s="2" t="s">
        <v>62</v>
      </c>
      <c r="G71" s="2" t="s">
        <v>66</v>
      </c>
      <c r="H71" s="2" t="s">
        <v>103</v>
      </c>
      <c r="I71" s="2" t="s">
        <v>104</v>
      </c>
      <c r="J71" s="12">
        <f t="shared" si="0"/>
        <v>25</v>
      </c>
      <c r="K71" s="55">
        <v>20</v>
      </c>
      <c r="L71" s="56"/>
      <c r="M71" s="56"/>
      <c r="N71" s="56"/>
      <c r="O71" s="56"/>
      <c r="P71" s="56"/>
      <c r="Q71" s="56"/>
      <c r="R71" s="56">
        <v>5</v>
      </c>
      <c r="S71" s="56"/>
      <c r="T71" s="56"/>
      <c r="U71" s="56"/>
      <c r="V71" s="56"/>
      <c r="W71" s="175">
        <v>4381.67</v>
      </c>
      <c r="X71" s="175">
        <f t="shared" si="1"/>
        <v>109541.75</v>
      </c>
      <c r="Y71" s="44"/>
      <c r="Z71" s="44"/>
      <c r="AA71" s="44"/>
      <c r="AB71" s="44"/>
      <c r="AC71" s="44"/>
    </row>
    <row r="72" spans="1:29" s="45" customFormat="1" ht="76.5">
      <c r="A72" s="9">
        <v>56</v>
      </c>
      <c r="B72" s="9">
        <v>2</v>
      </c>
      <c r="C72" s="79" t="s">
        <v>88</v>
      </c>
      <c r="D72" s="2" t="s">
        <v>89</v>
      </c>
      <c r="E72" s="79" t="s">
        <v>77</v>
      </c>
      <c r="F72" s="79" t="s">
        <v>62</v>
      </c>
      <c r="G72" s="79" t="s">
        <v>251</v>
      </c>
      <c r="H72" s="79" t="s">
        <v>251</v>
      </c>
      <c r="I72" s="2" t="s">
        <v>263</v>
      </c>
      <c r="J72" s="28">
        <f t="shared" si="0"/>
        <v>1</v>
      </c>
      <c r="K72" s="89"/>
      <c r="L72" s="89"/>
      <c r="M72" s="57">
        <v>1</v>
      </c>
      <c r="N72" s="89"/>
      <c r="O72" s="89"/>
      <c r="P72" s="89"/>
      <c r="Q72" s="9"/>
      <c r="R72" s="9"/>
      <c r="S72" s="9"/>
      <c r="T72" s="9"/>
      <c r="U72" s="9"/>
      <c r="V72" s="9"/>
      <c r="W72" s="175">
        <v>4381.67</v>
      </c>
      <c r="X72" s="175">
        <f t="shared" si="1"/>
        <v>4381.67</v>
      </c>
      <c r="Y72" s="44"/>
      <c r="Z72" s="44"/>
      <c r="AA72" s="44"/>
      <c r="AB72" s="44"/>
      <c r="AC72" s="44"/>
    </row>
    <row r="73" spans="1:29" s="45" customFormat="1" ht="76.5">
      <c r="A73" s="9">
        <v>57</v>
      </c>
      <c r="B73" s="9">
        <v>2</v>
      </c>
      <c r="C73" s="79" t="s">
        <v>88</v>
      </c>
      <c r="D73" s="2" t="s">
        <v>89</v>
      </c>
      <c r="E73" s="79" t="s">
        <v>77</v>
      </c>
      <c r="F73" s="79" t="s">
        <v>62</v>
      </c>
      <c r="G73" s="79" t="s">
        <v>251</v>
      </c>
      <c r="H73" s="79" t="s">
        <v>251</v>
      </c>
      <c r="I73" s="2" t="s">
        <v>263</v>
      </c>
      <c r="J73" s="28">
        <f t="shared" si="0"/>
        <v>18</v>
      </c>
      <c r="K73" s="9"/>
      <c r="L73" s="9"/>
      <c r="M73" s="9"/>
      <c r="N73" s="9"/>
      <c r="O73" s="9"/>
      <c r="P73" s="9"/>
      <c r="Q73" s="57">
        <v>4</v>
      </c>
      <c r="R73" s="57">
        <v>1</v>
      </c>
      <c r="S73" s="57">
        <v>1</v>
      </c>
      <c r="T73" s="57">
        <v>8</v>
      </c>
      <c r="U73" s="89"/>
      <c r="V73" s="57">
        <v>4</v>
      </c>
      <c r="W73" s="175">
        <v>4381.67</v>
      </c>
      <c r="X73" s="175">
        <f t="shared" si="1"/>
        <v>78870.06</v>
      </c>
      <c r="Y73" s="44"/>
      <c r="Z73" s="44"/>
      <c r="AA73" s="44"/>
      <c r="AB73" s="44"/>
      <c r="AC73" s="44"/>
    </row>
    <row r="74" spans="1:29" s="45" customFormat="1" ht="76.5">
      <c r="A74" s="9">
        <v>58</v>
      </c>
      <c r="B74" s="9">
        <v>2</v>
      </c>
      <c r="C74" s="80" t="s">
        <v>88</v>
      </c>
      <c r="D74" s="80" t="s">
        <v>89</v>
      </c>
      <c r="E74" s="80" t="s">
        <v>77</v>
      </c>
      <c r="F74" s="80" t="s">
        <v>62</v>
      </c>
      <c r="G74" s="80" t="s">
        <v>286</v>
      </c>
      <c r="H74" s="80" t="s">
        <v>286</v>
      </c>
      <c r="I74" s="80" t="s">
        <v>287</v>
      </c>
      <c r="J74" s="28">
        <f t="shared" si="0"/>
        <v>284</v>
      </c>
      <c r="K74" s="86">
        <v>71</v>
      </c>
      <c r="L74" s="91"/>
      <c r="M74" s="91"/>
      <c r="N74" s="86">
        <v>71</v>
      </c>
      <c r="O74" s="91"/>
      <c r="P74" s="91"/>
      <c r="Q74" s="86">
        <v>71</v>
      </c>
      <c r="R74" s="91"/>
      <c r="S74" s="91"/>
      <c r="T74" s="86">
        <v>71</v>
      </c>
      <c r="U74" s="91"/>
      <c r="V74" s="91"/>
      <c r="W74" s="175">
        <v>4381.67</v>
      </c>
      <c r="X74" s="175">
        <f t="shared" si="1"/>
        <v>1244394.28</v>
      </c>
      <c r="Y74" s="44"/>
      <c r="Z74" s="44"/>
      <c r="AA74" s="44"/>
      <c r="AB74" s="44"/>
      <c r="AC74" s="44"/>
    </row>
    <row r="75" spans="1:29" s="45" customFormat="1" ht="76.5">
      <c r="A75" s="9">
        <v>59</v>
      </c>
      <c r="B75" s="9">
        <v>2</v>
      </c>
      <c r="C75" s="29" t="s">
        <v>272</v>
      </c>
      <c r="D75" s="29" t="s">
        <v>89</v>
      </c>
      <c r="E75" s="29" t="s">
        <v>77</v>
      </c>
      <c r="F75" s="29" t="s">
        <v>62</v>
      </c>
      <c r="G75" s="29" t="s">
        <v>269</v>
      </c>
      <c r="H75" s="29" t="s">
        <v>269</v>
      </c>
      <c r="I75" s="29" t="s">
        <v>270</v>
      </c>
      <c r="J75" s="28">
        <f t="shared" si="0"/>
        <v>2</v>
      </c>
      <c r="K75" s="9"/>
      <c r="L75" s="9"/>
      <c r="M75" s="9"/>
      <c r="N75" s="9"/>
      <c r="O75" s="9"/>
      <c r="P75" s="9"/>
      <c r="Q75" s="63"/>
      <c r="R75" s="64">
        <v>2</v>
      </c>
      <c r="S75" s="63"/>
      <c r="T75" s="63"/>
      <c r="U75" s="63"/>
      <c r="V75" s="63"/>
      <c r="W75" s="175">
        <v>4381.67</v>
      </c>
      <c r="X75" s="175">
        <f t="shared" si="1"/>
        <v>8763.34</v>
      </c>
      <c r="Y75" s="44"/>
      <c r="Z75" s="44"/>
      <c r="AA75" s="44"/>
      <c r="AB75" s="44"/>
      <c r="AC75" s="44"/>
    </row>
    <row r="76" spans="1:29" s="45" customFormat="1" ht="76.5">
      <c r="A76" s="9">
        <v>60</v>
      </c>
      <c r="B76" s="9">
        <v>2</v>
      </c>
      <c r="C76" s="29" t="s">
        <v>272</v>
      </c>
      <c r="D76" s="29" t="s">
        <v>89</v>
      </c>
      <c r="E76" s="29" t="s">
        <v>77</v>
      </c>
      <c r="F76" s="29" t="s">
        <v>62</v>
      </c>
      <c r="G76" s="29" t="s">
        <v>269</v>
      </c>
      <c r="H76" s="29" t="s">
        <v>269</v>
      </c>
      <c r="I76" s="29" t="s">
        <v>270</v>
      </c>
      <c r="J76" s="28">
        <f t="shared" si="0"/>
        <v>6</v>
      </c>
      <c r="K76" s="63"/>
      <c r="L76" s="63"/>
      <c r="M76" s="63"/>
      <c r="N76" s="64">
        <v>4</v>
      </c>
      <c r="O76" s="64">
        <v>1</v>
      </c>
      <c r="P76" s="64">
        <v>1</v>
      </c>
      <c r="Q76" s="9"/>
      <c r="R76" s="9"/>
      <c r="S76" s="9"/>
      <c r="T76" s="9"/>
      <c r="U76" s="9"/>
      <c r="V76" s="9"/>
      <c r="W76" s="175">
        <v>4381.67</v>
      </c>
      <c r="X76" s="175">
        <f t="shared" si="1"/>
        <v>26290.02</v>
      </c>
      <c r="Y76" s="44"/>
      <c r="Z76" s="44"/>
      <c r="AA76" s="44"/>
      <c r="AB76" s="44"/>
      <c r="AC76" s="44"/>
    </row>
    <row r="77" spans="1:29" s="45" customFormat="1" ht="76.5">
      <c r="A77" s="9">
        <v>61</v>
      </c>
      <c r="B77" s="9">
        <v>2</v>
      </c>
      <c r="C77" s="2" t="s">
        <v>272</v>
      </c>
      <c r="D77" s="2" t="s">
        <v>89</v>
      </c>
      <c r="E77" s="2" t="s">
        <v>77</v>
      </c>
      <c r="F77" s="2" t="s">
        <v>62</v>
      </c>
      <c r="G77" s="2" t="s">
        <v>295</v>
      </c>
      <c r="H77" s="2" t="s">
        <v>295</v>
      </c>
      <c r="I77" s="2" t="s">
        <v>296</v>
      </c>
      <c r="J77" s="28">
        <f t="shared" si="0"/>
        <v>1</v>
      </c>
      <c r="K77" s="64"/>
      <c r="L77" s="64"/>
      <c r="M77" s="64"/>
      <c r="N77" s="64"/>
      <c r="O77" s="64"/>
      <c r="P77" s="64"/>
      <c r="Q77" s="57">
        <v>1</v>
      </c>
      <c r="R77" s="58"/>
      <c r="S77" s="58"/>
      <c r="T77" s="58"/>
      <c r="U77" s="58"/>
      <c r="V77" s="58"/>
      <c r="W77" s="175">
        <v>4381.67</v>
      </c>
      <c r="X77" s="175">
        <f t="shared" si="1"/>
        <v>4381.67</v>
      </c>
      <c r="Y77" s="44"/>
      <c r="Z77" s="44"/>
      <c r="AA77" s="44"/>
      <c r="AB77" s="44"/>
      <c r="AC77" s="44"/>
    </row>
    <row r="78" spans="1:29" s="45" customFormat="1" ht="76.5">
      <c r="A78" s="9">
        <v>62</v>
      </c>
      <c r="B78" s="9">
        <v>2</v>
      </c>
      <c r="C78" s="2" t="s">
        <v>272</v>
      </c>
      <c r="D78" s="2" t="s">
        <v>89</v>
      </c>
      <c r="E78" s="2" t="s">
        <v>77</v>
      </c>
      <c r="F78" s="2" t="s">
        <v>62</v>
      </c>
      <c r="G78" s="2" t="s">
        <v>295</v>
      </c>
      <c r="H78" s="2" t="s">
        <v>297</v>
      </c>
      <c r="I78" s="2" t="s">
        <v>298</v>
      </c>
      <c r="J78" s="28">
        <f t="shared" si="0"/>
        <v>1</v>
      </c>
      <c r="K78" s="64"/>
      <c r="L78" s="64"/>
      <c r="M78" s="64"/>
      <c r="N78" s="64"/>
      <c r="O78" s="64"/>
      <c r="P78" s="64"/>
      <c r="Q78" s="57">
        <v>1</v>
      </c>
      <c r="R78" s="58"/>
      <c r="S78" s="58"/>
      <c r="T78" s="58"/>
      <c r="U78" s="9"/>
      <c r="V78" s="9"/>
      <c r="W78" s="175">
        <v>4381.67</v>
      </c>
      <c r="X78" s="175">
        <f t="shared" si="1"/>
        <v>4381.67</v>
      </c>
      <c r="Y78" s="44"/>
      <c r="Z78" s="44"/>
      <c r="AA78" s="44"/>
      <c r="AB78" s="44"/>
      <c r="AC78" s="44"/>
    </row>
    <row r="79" spans="1:29" s="45" customFormat="1" ht="76.5">
      <c r="A79" s="9">
        <v>63</v>
      </c>
      <c r="B79" s="9">
        <v>2</v>
      </c>
      <c r="C79" s="2" t="s">
        <v>272</v>
      </c>
      <c r="D79" s="2" t="s">
        <v>89</v>
      </c>
      <c r="E79" s="2" t="s">
        <v>77</v>
      </c>
      <c r="F79" s="2" t="s">
        <v>62</v>
      </c>
      <c r="G79" s="2" t="s">
        <v>301</v>
      </c>
      <c r="H79" s="2" t="s">
        <v>301</v>
      </c>
      <c r="I79" s="2" t="s">
        <v>302</v>
      </c>
      <c r="J79" s="28">
        <f t="shared" ref="J79:J142" si="2">SUM(K79:V79)</f>
        <v>32</v>
      </c>
      <c r="K79" s="58"/>
      <c r="L79" s="57">
        <v>32</v>
      </c>
      <c r="M79" s="58"/>
      <c r="N79" s="58"/>
      <c r="O79" s="58"/>
      <c r="P79" s="58"/>
      <c r="Q79" s="9"/>
      <c r="R79" s="9"/>
      <c r="S79" s="9"/>
      <c r="T79" s="9"/>
      <c r="U79" s="9"/>
      <c r="V79" s="9"/>
      <c r="W79" s="175">
        <v>4381.67</v>
      </c>
      <c r="X79" s="175">
        <f t="shared" ref="X79:X142" si="3">J79*W79</f>
        <v>140213.44</v>
      </c>
      <c r="Y79" s="44"/>
      <c r="Z79" s="44"/>
      <c r="AA79" s="44"/>
      <c r="AB79" s="44"/>
      <c r="AC79" s="44"/>
    </row>
    <row r="80" spans="1:29" s="45" customFormat="1" ht="76.5">
      <c r="A80" s="9">
        <v>64</v>
      </c>
      <c r="B80" s="9">
        <v>2</v>
      </c>
      <c r="C80" s="2" t="s">
        <v>272</v>
      </c>
      <c r="D80" s="2" t="s">
        <v>89</v>
      </c>
      <c r="E80" s="2" t="s">
        <v>77</v>
      </c>
      <c r="F80" s="2" t="s">
        <v>62</v>
      </c>
      <c r="G80" s="2" t="s">
        <v>301</v>
      </c>
      <c r="H80" s="2" t="s">
        <v>301</v>
      </c>
      <c r="I80" s="2" t="s">
        <v>302</v>
      </c>
      <c r="J80" s="28">
        <f t="shared" si="2"/>
        <v>30</v>
      </c>
      <c r="K80" s="57"/>
      <c r="L80" s="57"/>
      <c r="M80" s="57"/>
      <c r="N80" s="57"/>
      <c r="O80" s="57"/>
      <c r="P80" s="57"/>
      <c r="Q80" s="57">
        <v>11</v>
      </c>
      <c r="R80" s="57">
        <v>10</v>
      </c>
      <c r="S80" s="57">
        <v>5</v>
      </c>
      <c r="T80" s="57">
        <v>4</v>
      </c>
      <c r="U80" s="57"/>
      <c r="V80" s="57"/>
      <c r="W80" s="175">
        <v>4381.67</v>
      </c>
      <c r="X80" s="175">
        <f t="shared" si="3"/>
        <v>131450.1</v>
      </c>
      <c r="Y80" s="44"/>
      <c r="Z80" s="44"/>
      <c r="AA80" s="44"/>
      <c r="AB80" s="44"/>
      <c r="AC80" s="44"/>
    </row>
    <row r="81" spans="1:29" s="45" customFormat="1" ht="76.5">
      <c r="A81" s="9">
        <v>65</v>
      </c>
      <c r="B81" s="9">
        <v>2</v>
      </c>
      <c r="C81" s="2" t="s">
        <v>86</v>
      </c>
      <c r="D81" s="1" t="s">
        <v>87</v>
      </c>
      <c r="E81" s="2" t="s">
        <v>77</v>
      </c>
      <c r="F81" s="2" t="s">
        <v>62</v>
      </c>
      <c r="G81" s="2" t="s">
        <v>159</v>
      </c>
      <c r="H81" s="2" t="s">
        <v>159</v>
      </c>
      <c r="I81" s="2" t="s">
        <v>160</v>
      </c>
      <c r="J81" s="12">
        <f t="shared" si="2"/>
        <v>50</v>
      </c>
      <c r="K81" s="82"/>
      <c r="L81" s="82"/>
      <c r="M81" s="82"/>
      <c r="N81" s="82"/>
      <c r="O81" s="82"/>
      <c r="P81" s="82">
        <v>50</v>
      </c>
      <c r="Q81" s="82"/>
      <c r="R81" s="82"/>
      <c r="S81" s="82"/>
      <c r="T81" s="94"/>
      <c r="U81" s="94"/>
      <c r="V81" s="94"/>
      <c r="W81" s="175">
        <v>4025.67</v>
      </c>
      <c r="X81" s="175">
        <f t="shared" si="3"/>
        <v>201283.5</v>
      </c>
      <c r="Y81" s="44"/>
      <c r="Z81" s="44"/>
      <c r="AA81" s="44"/>
      <c r="AB81" s="44"/>
      <c r="AC81" s="44"/>
    </row>
    <row r="82" spans="1:29" s="45" customFormat="1" ht="76.5">
      <c r="A82" s="9">
        <v>66</v>
      </c>
      <c r="B82" s="9">
        <v>2</v>
      </c>
      <c r="C82" s="1" t="s">
        <v>86</v>
      </c>
      <c r="D82" s="2" t="s">
        <v>87</v>
      </c>
      <c r="E82" s="2" t="s">
        <v>77</v>
      </c>
      <c r="F82" s="2" t="s">
        <v>62</v>
      </c>
      <c r="G82" s="2" t="s">
        <v>66</v>
      </c>
      <c r="H82" s="2" t="s">
        <v>78</v>
      </c>
      <c r="I82" s="2" t="s">
        <v>79</v>
      </c>
      <c r="J82" s="12">
        <f t="shared" si="2"/>
        <v>170</v>
      </c>
      <c r="K82" s="55">
        <v>90</v>
      </c>
      <c r="L82" s="56"/>
      <c r="M82" s="56"/>
      <c r="N82" s="56"/>
      <c r="O82" s="56"/>
      <c r="P82" s="56"/>
      <c r="Q82" s="56"/>
      <c r="R82" s="56">
        <v>80</v>
      </c>
      <c r="S82" s="56"/>
      <c r="T82" s="56"/>
      <c r="U82" s="56"/>
      <c r="V82" s="56"/>
      <c r="W82" s="175">
        <v>4025.67</v>
      </c>
      <c r="X82" s="175">
        <f t="shared" si="3"/>
        <v>684363.9</v>
      </c>
      <c r="Y82" s="44"/>
      <c r="Z82" s="44"/>
      <c r="AA82" s="44"/>
      <c r="AB82" s="44"/>
      <c r="AC82" s="44"/>
    </row>
    <row r="83" spans="1:29" s="45" customFormat="1" ht="76.5">
      <c r="A83" s="9">
        <v>67</v>
      </c>
      <c r="B83" s="9">
        <v>2</v>
      </c>
      <c r="C83" s="1" t="s">
        <v>86</v>
      </c>
      <c r="D83" s="2" t="s">
        <v>87</v>
      </c>
      <c r="E83" s="2" t="s">
        <v>77</v>
      </c>
      <c r="F83" s="2" t="s">
        <v>62</v>
      </c>
      <c r="G83" s="2" t="s">
        <v>66</v>
      </c>
      <c r="H83" s="2" t="s">
        <v>103</v>
      </c>
      <c r="I83" s="2" t="s">
        <v>104</v>
      </c>
      <c r="J83" s="12">
        <f t="shared" si="2"/>
        <v>63</v>
      </c>
      <c r="K83" s="55">
        <v>46</v>
      </c>
      <c r="L83" s="56"/>
      <c r="M83" s="56"/>
      <c r="N83" s="56"/>
      <c r="O83" s="56"/>
      <c r="P83" s="56"/>
      <c r="Q83" s="56"/>
      <c r="R83" s="56">
        <v>17</v>
      </c>
      <c r="S83" s="56"/>
      <c r="T83" s="56"/>
      <c r="U83" s="56"/>
      <c r="V83" s="56"/>
      <c r="W83" s="175">
        <v>4025.67</v>
      </c>
      <c r="X83" s="175">
        <f t="shared" si="3"/>
        <v>253617.21</v>
      </c>
      <c r="Y83" s="44"/>
      <c r="Z83" s="44"/>
      <c r="AA83" s="44"/>
      <c r="AB83" s="44"/>
      <c r="AC83" s="44"/>
    </row>
    <row r="84" spans="1:29" s="45" customFormat="1" ht="76.5">
      <c r="A84" s="9">
        <v>68</v>
      </c>
      <c r="B84" s="9">
        <v>2</v>
      </c>
      <c r="C84" s="1" t="s">
        <v>86</v>
      </c>
      <c r="D84" s="2" t="s">
        <v>87</v>
      </c>
      <c r="E84" s="2" t="s">
        <v>77</v>
      </c>
      <c r="F84" s="2" t="s">
        <v>62</v>
      </c>
      <c r="G84" s="2" t="s">
        <v>66</v>
      </c>
      <c r="H84" s="2" t="s">
        <v>134</v>
      </c>
      <c r="I84" s="2" t="s">
        <v>67</v>
      </c>
      <c r="J84" s="12">
        <f t="shared" si="2"/>
        <v>106</v>
      </c>
      <c r="K84" s="55">
        <v>89</v>
      </c>
      <c r="L84" s="55"/>
      <c r="M84" s="56"/>
      <c r="N84" s="56"/>
      <c r="O84" s="56"/>
      <c r="P84" s="56"/>
      <c r="Q84" s="56"/>
      <c r="R84" s="56">
        <v>17</v>
      </c>
      <c r="S84" s="56"/>
      <c r="T84" s="56"/>
      <c r="U84" s="56"/>
      <c r="V84" s="56"/>
      <c r="W84" s="175">
        <v>4025.67</v>
      </c>
      <c r="X84" s="175">
        <f t="shared" si="3"/>
        <v>426721.02</v>
      </c>
      <c r="Y84" s="44"/>
      <c r="Z84" s="44"/>
      <c r="AA84" s="44"/>
      <c r="AB84" s="44"/>
      <c r="AC84" s="44"/>
    </row>
    <row r="85" spans="1:29" s="45" customFormat="1" ht="76.5">
      <c r="A85" s="9">
        <v>69</v>
      </c>
      <c r="B85" s="9">
        <v>2</v>
      </c>
      <c r="C85" s="1" t="s">
        <v>86</v>
      </c>
      <c r="D85" s="2" t="s">
        <v>87</v>
      </c>
      <c r="E85" s="2" t="s">
        <v>77</v>
      </c>
      <c r="F85" s="2" t="s">
        <v>62</v>
      </c>
      <c r="G85" s="2" t="s">
        <v>66</v>
      </c>
      <c r="H85" s="2" t="s">
        <v>142</v>
      </c>
      <c r="I85" s="2" t="s">
        <v>141</v>
      </c>
      <c r="J85" s="12">
        <f t="shared" si="2"/>
        <v>132</v>
      </c>
      <c r="K85" s="55">
        <v>100</v>
      </c>
      <c r="L85" s="55"/>
      <c r="M85" s="56"/>
      <c r="N85" s="56"/>
      <c r="O85" s="56"/>
      <c r="P85" s="56"/>
      <c r="Q85" s="56"/>
      <c r="R85" s="56">
        <v>32</v>
      </c>
      <c r="S85" s="56"/>
      <c r="T85" s="56"/>
      <c r="U85" s="56"/>
      <c r="V85" s="56"/>
      <c r="W85" s="175">
        <v>4025.67</v>
      </c>
      <c r="X85" s="175">
        <f t="shared" si="3"/>
        <v>531388.44000000006</v>
      </c>
      <c r="Y85" s="44"/>
      <c r="Z85" s="44"/>
      <c r="AA85" s="44"/>
      <c r="AB85" s="44"/>
      <c r="AC85" s="44"/>
    </row>
    <row r="86" spans="1:29" s="45" customFormat="1" ht="76.5">
      <c r="A86" s="9">
        <v>70</v>
      </c>
      <c r="B86" s="9">
        <v>2</v>
      </c>
      <c r="C86" s="79" t="s">
        <v>86</v>
      </c>
      <c r="D86" s="2" t="s">
        <v>87</v>
      </c>
      <c r="E86" s="79" t="s">
        <v>77</v>
      </c>
      <c r="F86" s="79" t="s">
        <v>62</v>
      </c>
      <c r="G86" s="79" t="s">
        <v>251</v>
      </c>
      <c r="H86" s="79" t="s">
        <v>251</v>
      </c>
      <c r="I86" s="2" t="s">
        <v>263</v>
      </c>
      <c r="J86" s="28">
        <f t="shared" si="2"/>
        <v>314</v>
      </c>
      <c r="K86" s="57">
        <v>16</v>
      </c>
      <c r="L86" s="57">
        <v>37</v>
      </c>
      <c r="M86" s="57">
        <v>71</v>
      </c>
      <c r="N86" s="57">
        <v>98</v>
      </c>
      <c r="O86" s="57">
        <v>45</v>
      </c>
      <c r="P86" s="57">
        <v>47</v>
      </c>
      <c r="Q86" s="9"/>
      <c r="R86" s="9"/>
      <c r="S86" s="9"/>
      <c r="T86" s="9"/>
      <c r="U86" s="9"/>
      <c r="V86" s="9"/>
      <c r="W86" s="175">
        <v>4025.67</v>
      </c>
      <c r="X86" s="175">
        <f t="shared" si="3"/>
        <v>1264060.3800000001</v>
      </c>
      <c r="Y86" s="44"/>
      <c r="Z86" s="44"/>
      <c r="AA86" s="44"/>
      <c r="AB86" s="44"/>
      <c r="AC86" s="44"/>
    </row>
    <row r="87" spans="1:29" s="45" customFormat="1" ht="76.5">
      <c r="A87" s="9">
        <v>71</v>
      </c>
      <c r="B87" s="9">
        <v>2</v>
      </c>
      <c r="C87" s="79" t="s">
        <v>86</v>
      </c>
      <c r="D87" s="2" t="s">
        <v>87</v>
      </c>
      <c r="E87" s="79" t="s">
        <v>77</v>
      </c>
      <c r="F87" s="79" t="s">
        <v>62</v>
      </c>
      <c r="G87" s="79" t="s">
        <v>251</v>
      </c>
      <c r="H87" s="79" t="s">
        <v>251</v>
      </c>
      <c r="I87" s="2" t="s">
        <v>263</v>
      </c>
      <c r="J87" s="28">
        <f t="shared" si="2"/>
        <v>240</v>
      </c>
      <c r="K87" s="9"/>
      <c r="L87" s="9"/>
      <c r="M87" s="9"/>
      <c r="N87" s="9"/>
      <c r="O87" s="9"/>
      <c r="P87" s="9"/>
      <c r="Q87" s="57">
        <v>54</v>
      </c>
      <c r="R87" s="57">
        <v>41</v>
      </c>
      <c r="S87" s="57">
        <v>40</v>
      </c>
      <c r="T87" s="57">
        <v>55</v>
      </c>
      <c r="U87" s="57">
        <v>30</v>
      </c>
      <c r="V87" s="57">
        <v>20</v>
      </c>
      <c r="W87" s="175">
        <v>4025.67</v>
      </c>
      <c r="X87" s="175">
        <f t="shared" si="3"/>
        <v>966160.8</v>
      </c>
      <c r="Y87" s="44"/>
      <c r="Z87" s="44"/>
      <c r="AA87" s="44"/>
      <c r="AB87" s="44"/>
      <c r="AC87" s="44"/>
    </row>
    <row r="88" spans="1:29" s="45" customFormat="1" ht="76.5">
      <c r="A88" s="9">
        <v>72</v>
      </c>
      <c r="B88" s="9">
        <v>2</v>
      </c>
      <c r="C88" s="80" t="s">
        <v>86</v>
      </c>
      <c r="D88" s="80" t="s">
        <v>87</v>
      </c>
      <c r="E88" s="80" t="s">
        <v>77</v>
      </c>
      <c r="F88" s="80" t="s">
        <v>62</v>
      </c>
      <c r="G88" s="80" t="s">
        <v>286</v>
      </c>
      <c r="H88" s="80" t="s">
        <v>286</v>
      </c>
      <c r="I88" s="80" t="s">
        <v>287</v>
      </c>
      <c r="J88" s="28">
        <f t="shared" si="2"/>
        <v>220</v>
      </c>
      <c r="K88" s="86">
        <v>55</v>
      </c>
      <c r="L88" s="91"/>
      <c r="M88" s="91"/>
      <c r="N88" s="86">
        <v>55</v>
      </c>
      <c r="O88" s="91"/>
      <c r="P88" s="91"/>
      <c r="Q88" s="86">
        <v>55</v>
      </c>
      <c r="R88" s="91"/>
      <c r="S88" s="91"/>
      <c r="T88" s="86">
        <v>55</v>
      </c>
      <c r="U88" s="91"/>
      <c r="V88" s="91"/>
      <c r="W88" s="175">
        <v>4025.67</v>
      </c>
      <c r="X88" s="175">
        <f t="shared" si="3"/>
        <v>885647.4</v>
      </c>
      <c r="Y88" s="44"/>
      <c r="Z88" s="44"/>
      <c r="AA88" s="44"/>
      <c r="AB88" s="44"/>
      <c r="AC88" s="44"/>
    </row>
    <row r="89" spans="1:29" s="45" customFormat="1" ht="76.5">
      <c r="A89" s="9">
        <v>73</v>
      </c>
      <c r="B89" s="9">
        <v>2</v>
      </c>
      <c r="C89" s="80" t="s">
        <v>291</v>
      </c>
      <c r="D89" s="80" t="s">
        <v>87</v>
      </c>
      <c r="E89" s="80" t="s">
        <v>77</v>
      </c>
      <c r="F89" s="80" t="s">
        <v>62</v>
      </c>
      <c r="G89" s="80" t="s">
        <v>292</v>
      </c>
      <c r="H89" s="80" t="s">
        <v>292</v>
      </c>
      <c r="I89" s="2" t="s">
        <v>294</v>
      </c>
      <c r="J89" s="28">
        <f t="shared" si="2"/>
        <v>32</v>
      </c>
      <c r="K89" s="58"/>
      <c r="L89" s="58"/>
      <c r="M89" s="58"/>
      <c r="N89" s="57">
        <v>32</v>
      </c>
      <c r="O89" s="58"/>
      <c r="P89" s="58"/>
      <c r="Q89" s="9"/>
      <c r="R89" s="9"/>
      <c r="S89" s="9"/>
      <c r="T89" s="9"/>
      <c r="U89" s="9"/>
      <c r="V89" s="9"/>
      <c r="W89" s="175">
        <v>4025.67</v>
      </c>
      <c r="X89" s="175">
        <f t="shared" si="3"/>
        <v>128821.44</v>
      </c>
      <c r="Y89" s="44"/>
      <c r="Z89" s="44"/>
      <c r="AA89" s="44"/>
      <c r="AB89" s="44"/>
      <c r="AC89" s="44"/>
    </row>
    <row r="90" spans="1:29" s="45" customFormat="1" ht="76.5">
      <c r="A90" s="9">
        <v>74</v>
      </c>
      <c r="B90" s="9">
        <v>2</v>
      </c>
      <c r="C90" s="2" t="s">
        <v>291</v>
      </c>
      <c r="D90" s="2" t="s">
        <v>87</v>
      </c>
      <c r="E90" s="2" t="s">
        <v>77</v>
      </c>
      <c r="F90" s="2" t="s">
        <v>62</v>
      </c>
      <c r="G90" s="2" t="s">
        <v>292</v>
      </c>
      <c r="H90" s="80" t="s">
        <v>292</v>
      </c>
      <c r="I90" s="2" t="s">
        <v>294</v>
      </c>
      <c r="J90" s="28">
        <f t="shared" si="2"/>
        <v>42</v>
      </c>
      <c r="K90" s="64"/>
      <c r="L90" s="64"/>
      <c r="M90" s="64"/>
      <c r="N90" s="64"/>
      <c r="O90" s="64"/>
      <c r="P90" s="64"/>
      <c r="Q90" s="58"/>
      <c r="R90" s="57">
        <v>42</v>
      </c>
      <c r="S90" s="58"/>
      <c r="T90" s="58"/>
      <c r="U90" s="58"/>
      <c r="V90" s="58"/>
      <c r="W90" s="175">
        <v>4025.67</v>
      </c>
      <c r="X90" s="175">
        <f t="shared" si="3"/>
        <v>169078.14</v>
      </c>
      <c r="Y90" s="44"/>
      <c r="Z90" s="44"/>
      <c r="AA90" s="44"/>
      <c r="AB90" s="44"/>
      <c r="AC90" s="44"/>
    </row>
    <row r="91" spans="1:29" s="45" customFormat="1" ht="76.5">
      <c r="A91" s="9">
        <v>75</v>
      </c>
      <c r="B91" s="9">
        <v>2</v>
      </c>
      <c r="C91" s="2" t="s">
        <v>291</v>
      </c>
      <c r="D91" s="2" t="s">
        <v>87</v>
      </c>
      <c r="E91" s="2" t="s">
        <v>77</v>
      </c>
      <c r="F91" s="2" t="s">
        <v>62</v>
      </c>
      <c r="G91" s="2" t="s">
        <v>295</v>
      </c>
      <c r="H91" s="2" t="s">
        <v>295</v>
      </c>
      <c r="I91" s="2" t="s">
        <v>296</v>
      </c>
      <c r="J91" s="28">
        <f t="shared" si="2"/>
        <v>1</v>
      </c>
      <c r="K91" s="64"/>
      <c r="L91" s="64"/>
      <c r="M91" s="64"/>
      <c r="N91" s="64"/>
      <c r="O91" s="64"/>
      <c r="P91" s="64"/>
      <c r="Q91" s="57">
        <v>1</v>
      </c>
      <c r="R91" s="58"/>
      <c r="S91" s="58"/>
      <c r="T91" s="58"/>
      <c r="U91" s="58"/>
      <c r="V91" s="58"/>
      <c r="W91" s="175">
        <v>4025.67</v>
      </c>
      <c r="X91" s="175">
        <f t="shared" si="3"/>
        <v>4025.67</v>
      </c>
      <c r="Y91" s="44"/>
      <c r="Z91" s="44"/>
      <c r="AA91" s="44"/>
      <c r="AB91" s="44"/>
      <c r="AC91" s="44"/>
    </row>
    <row r="92" spans="1:29" s="45" customFormat="1" ht="76.5">
      <c r="A92" s="9">
        <v>76</v>
      </c>
      <c r="B92" s="9">
        <v>2</v>
      </c>
      <c r="C92" s="2" t="s">
        <v>291</v>
      </c>
      <c r="D92" s="2" t="s">
        <v>87</v>
      </c>
      <c r="E92" s="2" t="s">
        <v>77</v>
      </c>
      <c r="F92" s="2" t="s">
        <v>62</v>
      </c>
      <c r="G92" s="2" t="s">
        <v>295</v>
      </c>
      <c r="H92" s="2" t="s">
        <v>297</v>
      </c>
      <c r="I92" s="2" t="s">
        <v>298</v>
      </c>
      <c r="J92" s="28">
        <f t="shared" si="2"/>
        <v>15</v>
      </c>
      <c r="K92" s="64"/>
      <c r="L92" s="64"/>
      <c r="M92" s="64"/>
      <c r="N92" s="64"/>
      <c r="O92" s="64"/>
      <c r="P92" s="64"/>
      <c r="Q92" s="57">
        <v>15</v>
      </c>
      <c r="R92" s="58"/>
      <c r="S92" s="58"/>
      <c r="T92" s="58"/>
      <c r="U92" s="9"/>
      <c r="V92" s="9"/>
      <c r="W92" s="175">
        <v>4025.67</v>
      </c>
      <c r="X92" s="175">
        <f t="shared" si="3"/>
        <v>60385.05</v>
      </c>
      <c r="Y92" s="44"/>
      <c r="Z92" s="44"/>
      <c r="AA92" s="44"/>
      <c r="AB92" s="44"/>
      <c r="AC92" s="44"/>
    </row>
    <row r="93" spans="1:29" s="45" customFormat="1" ht="76.5">
      <c r="A93" s="9">
        <v>77</v>
      </c>
      <c r="B93" s="9">
        <v>2</v>
      </c>
      <c r="C93" s="2" t="s">
        <v>291</v>
      </c>
      <c r="D93" s="2" t="s">
        <v>87</v>
      </c>
      <c r="E93" s="2" t="s">
        <v>77</v>
      </c>
      <c r="F93" s="2" t="s">
        <v>62</v>
      </c>
      <c r="G93" s="2" t="s">
        <v>301</v>
      </c>
      <c r="H93" s="2" t="s">
        <v>301</v>
      </c>
      <c r="I93" s="2" t="s">
        <v>302</v>
      </c>
      <c r="J93" s="28">
        <f t="shared" si="2"/>
        <v>72</v>
      </c>
      <c r="K93" s="58"/>
      <c r="L93" s="57">
        <v>72</v>
      </c>
      <c r="M93" s="58"/>
      <c r="N93" s="58"/>
      <c r="O93" s="58"/>
      <c r="P93" s="58"/>
      <c r="Q93" s="9"/>
      <c r="R93" s="9"/>
      <c r="S93" s="9"/>
      <c r="T93" s="9"/>
      <c r="U93" s="9"/>
      <c r="V93" s="9"/>
      <c r="W93" s="175">
        <v>4025.67</v>
      </c>
      <c r="X93" s="175">
        <f t="shared" si="3"/>
        <v>289848.24</v>
      </c>
      <c r="Y93" s="44"/>
      <c r="Z93" s="44"/>
      <c r="AA93" s="44"/>
      <c r="AB93" s="44"/>
      <c r="AC93" s="44"/>
    </row>
    <row r="94" spans="1:29" s="45" customFormat="1" ht="76.5">
      <c r="A94" s="9">
        <v>78</v>
      </c>
      <c r="B94" s="9">
        <v>2</v>
      </c>
      <c r="C94" s="2" t="s">
        <v>291</v>
      </c>
      <c r="D94" s="2" t="s">
        <v>87</v>
      </c>
      <c r="E94" s="2" t="s">
        <v>77</v>
      </c>
      <c r="F94" s="2" t="s">
        <v>62</v>
      </c>
      <c r="G94" s="2" t="s">
        <v>301</v>
      </c>
      <c r="H94" s="2" t="s">
        <v>301</v>
      </c>
      <c r="I94" s="2" t="s">
        <v>302</v>
      </c>
      <c r="J94" s="28">
        <f t="shared" si="2"/>
        <v>58</v>
      </c>
      <c r="K94" s="57"/>
      <c r="L94" s="57"/>
      <c r="M94" s="57"/>
      <c r="N94" s="57"/>
      <c r="O94" s="57"/>
      <c r="P94" s="57"/>
      <c r="Q94" s="57">
        <v>22</v>
      </c>
      <c r="R94" s="57">
        <v>11</v>
      </c>
      <c r="S94" s="57">
        <v>6</v>
      </c>
      <c r="T94" s="57">
        <v>11</v>
      </c>
      <c r="U94" s="57">
        <v>8</v>
      </c>
      <c r="V94" s="57"/>
      <c r="W94" s="175">
        <v>4025.67</v>
      </c>
      <c r="X94" s="175">
        <f t="shared" si="3"/>
        <v>233488.86000000002</v>
      </c>
      <c r="Y94" s="44"/>
      <c r="Z94" s="44"/>
      <c r="AA94" s="44"/>
      <c r="AB94" s="44"/>
      <c r="AC94" s="44"/>
    </row>
    <row r="95" spans="1:29" s="45" customFormat="1" ht="89.25">
      <c r="A95" s="9">
        <v>79</v>
      </c>
      <c r="B95" s="9">
        <v>2</v>
      </c>
      <c r="C95" s="1" t="s">
        <v>115</v>
      </c>
      <c r="D95" s="2" t="s">
        <v>116</v>
      </c>
      <c r="E95" s="2" t="s">
        <v>77</v>
      </c>
      <c r="F95" s="2" t="s">
        <v>62</v>
      </c>
      <c r="G95" s="2" t="s">
        <v>66</v>
      </c>
      <c r="H95" s="2" t="s">
        <v>103</v>
      </c>
      <c r="I95" s="2" t="s">
        <v>104</v>
      </c>
      <c r="J95" s="12">
        <f t="shared" si="2"/>
        <v>38</v>
      </c>
      <c r="K95" s="55">
        <v>38</v>
      </c>
      <c r="L95" s="55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175">
        <v>2850</v>
      </c>
      <c r="X95" s="175">
        <f t="shared" si="3"/>
        <v>108300</v>
      </c>
      <c r="Y95" s="44"/>
      <c r="Z95" s="44"/>
      <c r="AA95" s="44"/>
      <c r="AB95" s="44"/>
      <c r="AC95" s="44"/>
    </row>
    <row r="96" spans="1:29" s="45" customFormat="1" ht="89.25">
      <c r="A96" s="9">
        <v>80</v>
      </c>
      <c r="B96" s="9">
        <v>2</v>
      </c>
      <c r="C96" s="1" t="s">
        <v>115</v>
      </c>
      <c r="D96" s="2" t="s">
        <v>116</v>
      </c>
      <c r="E96" s="2" t="s">
        <v>77</v>
      </c>
      <c r="F96" s="2" t="s">
        <v>62</v>
      </c>
      <c r="G96" s="2" t="s">
        <v>66</v>
      </c>
      <c r="H96" s="2" t="s">
        <v>142</v>
      </c>
      <c r="I96" s="2" t="s">
        <v>104</v>
      </c>
      <c r="J96" s="12">
        <f t="shared" si="2"/>
        <v>108</v>
      </c>
      <c r="K96" s="55">
        <v>93</v>
      </c>
      <c r="L96" s="55"/>
      <c r="M96" s="56"/>
      <c r="N96" s="56"/>
      <c r="O96" s="56"/>
      <c r="P96" s="56"/>
      <c r="Q96" s="56"/>
      <c r="R96" s="56">
        <v>15</v>
      </c>
      <c r="S96" s="56"/>
      <c r="T96" s="56"/>
      <c r="U96" s="56"/>
      <c r="V96" s="56"/>
      <c r="W96" s="175">
        <v>2850</v>
      </c>
      <c r="X96" s="175">
        <f t="shared" si="3"/>
        <v>307800</v>
      </c>
      <c r="Y96" s="44"/>
      <c r="Z96" s="44"/>
      <c r="AA96" s="44"/>
      <c r="AB96" s="44"/>
      <c r="AC96" s="44"/>
    </row>
    <row r="97" spans="1:29" s="45" customFormat="1" ht="89.25">
      <c r="A97" s="9">
        <v>81</v>
      </c>
      <c r="B97" s="9">
        <v>2</v>
      </c>
      <c r="C97" s="79" t="s">
        <v>115</v>
      </c>
      <c r="D97" s="2" t="s">
        <v>116</v>
      </c>
      <c r="E97" s="79" t="s">
        <v>77</v>
      </c>
      <c r="F97" s="79" t="s">
        <v>62</v>
      </c>
      <c r="G97" s="79" t="s">
        <v>251</v>
      </c>
      <c r="H97" s="79" t="s">
        <v>251</v>
      </c>
      <c r="I97" s="2" t="s">
        <v>263</v>
      </c>
      <c r="J97" s="28">
        <f t="shared" si="2"/>
        <v>1</v>
      </c>
      <c r="K97" s="89"/>
      <c r="L97" s="89"/>
      <c r="M97" s="89"/>
      <c r="N97" s="89"/>
      <c r="O97" s="57">
        <v>1</v>
      </c>
      <c r="P97" s="89"/>
      <c r="Q97" s="9"/>
      <c r="R97" s="9"/>
      <c r="S97" s="9"/>
      <c r="T97" s="9"/>
      <c r="U97" s="9"/>
      <c r="V97" s="9"/>
      <c r="W97" s="175">
        <v>2850</v>
      </c>
      <c r="X97" s="175">
        <f t="shared" si="3"/>
        <v>2850</v>
      </c>
      <c r="Y97" s="44"/>
      <c r="Z97" s="44"/>
      <c r="AA97" s="44"/>
      <c r="AB97" s="44"/>
      <c r="AC97" s="44"/>
    </row>
    <row r="98" spans="1:29" s="45" customFormat="1" ht="89.25">
      <c r="A98" s="9">
        <v>82</v>
      </c>
      <c r="B98" s="9">
        <v>2</v>
      </c>
      <c r="C98" s="79" t="s">
        <v>115</v>
      </c>
      <c r="D98" s="2" t="s">
        <v>116</v>
      </c>
      <c r="E98" s="79" t="s">
        <v>77</v>
      </c>
      <c r="F98" s="79" t="s">
        <v>62</v>
      </c>
      <c r="G98" s="79" t="s">
        <v>251</v>
      </c>
      <c r="H98" s="79" t="s">
        <v>251</v>
      </c>
      <c r="I98" s="2" t="s">
        <v>263</v>
      </c>
      <c r="J98" s="28">
        <f t="shared" si="2"/>
        <v>13</v>
      </c>
      <c r="K98" s="9"/>
      <c r="L98" s="9"/>
      <c r="M98" s="9"/>
      <c r="N98" s="9"/>
      <c r="O98" s="9"/>
      <c r="P98" s="9"/>
      <c r="Q98" s="57">
        <v>2</v>
      </c>
      <c r="R98" s="57">
        <v>7</v>
      </c>
      <c r="S98" s="89"/>
      <c r="T98" s="57">
        <v>3</v>
      </c>
      <c r="U98" s="57">
        <v>1</v>
      </c>
      <c r="V98" s="89"/>
      <c r="W98" s="175">
        <v>2850</v>
      </c>
      <c r="X98" s="175">
        <f t="shared" si="3"/>
        <v>37050</v>
      </c>
      <c r="Y98" s="44"/>
      <c r="Z98" s="44"/>
      <c r="AA98" s="44"/>
      <c r="AB98" s="44"/>
      <c r="AC98" s="44"/>
    </row>
    <row r="99" spans="1:29" s="45" customFormat="1" ht="89.25">
      <c r="A99" s="9">
        <v>83</v>
      </c>
      <c r="B99" s="9">
        <v>2</v>
      </c>
      <c r="C99" s="80" t="s">
        <v>115</v>
      </c>
      <c r="D99" s="80" t="s">
        <v>116</v>
      </c>
      <c r="E99" s="80" t="s">
        <v>77</v>
      </c>
      <c r="F99" s="80" t="s">
        <v>62</v>
      </c>
      <c r="G99" s="80" t="s">
        <v>286</v>
      </c>
      <c r="H99" s="80" t="s">
        <v>286</v>
      </c>
      <c r="I99" s="80" t="s">
        <v>287</v>
      </c>
      <c r="J99" s="28">
        <f t="shared" si="2"/>
        <v>6</v>
      </c>
      <c r="K99" s="91"/>
      <c r="L99" s="91"/>
      <c r="M99" s="91"/>
      <c r="N99" s="86">
        <v>6</v>
      </c>
      <c r="O99" s="91"/>
      <c r="P99" s="91"/>
      <c r="Q99" s="91"/>
      <c r="R99" s="91"/>
      <c r="S99" s="91"/>
      <c r="T99" s="91"/>
      <c r="U99" s="91"/>
      <c r="V99" s="91"/>
      <c r="W99" s="175">
        <v>2850</v>
      </c>
      <c r="X99" s="175">
        <f t="shared" si="3"/>
        <v>17100</v>
      </c>
      <c r="Y99" s="44"/>
      <c r="Z99" s="44"/>
      <c r="AA99" s="44"/>
      <c r="AB99" s="44"/>
      <c r="AC99" s="44"/>
    </row>
    <row r="100" spans="1:29" s="45" customFormat="1" ht="89.25">
      <c r="A100" s="9">
        <v>84</v>
      </c>
      <c r="B100" s="9">
        <v>2</v>
      </c>
      <c r="C100" s="2" t="s">
        <v>217</v>
      </c>
      <c r="D100" s="2" t="s">
        <v>116</v>
      </c>
      <c r="E100" s="2" t="s">
        <v>77</v>
      </c>
      <c r="F100" s="2" t="s">
        <v>62</v>
      </c>
      <c r="G100" s="2" t="s">
        <v>215</v>
      </c>
      <c r="H100" s="2" t="s">
        <v>215</v>
      </c>
      <c r="I100" s="2" t="s">
        <v>216</v>
      </c>
      <c r="J100" s="12">
        <f t="shared" si="2"/>
        <v>22</v>
      </c>
      <c r="K100" s="58"/>
      <c r="L100" s="58"/>
      <c r="M100" s="58"/>
      <c r="N100" s="57">
        <v>22</v>
      </c>
      <c r="O100" s="58"/>
      <c r="P100" s="58"/>
      <c r="Q100" s="58"/>
      <c r="R100" s="58"/>
      <c r="S100" s="58"/>
      <c r="T100" s="57"/>
      <c r="U100" s="58"/>
      <c r="V100" s="58"/>
      <c r="W100" s="175">
        <v>2850</v>
      </c>
      <c r="X100" s="175">
        <f t="shared" si="3"/>
        <v>62700</v>
      </c>
      <c r="Y100" s="44"/>
      <c r="Z100" s="44"/>
      <c r="AA100" s="44"/>
      <c r="AB100" s="44"/>
      <c r="AC100" s="44"/>
    </row>
    <row r="101" spans="1:29" s="45" customFormat="1" ht="89.25">
      <c r="A101" s="9">
        <v>85</v>
      </c>
      <c r="B101" s="9">
        <v>2</v>
      </c>
      <c r="C101" s="29" t="s">
        <v>217</v>
      </c>
      <c r="D101" s="29" t="s">
        <v>116</v>
      </c>
      <c r="E101" s="29" t="s">
        <v>77</v>
      </c>
      <c r="F101" s="29" t="s">
        <v>62</v>
      </c>
      <c r="G101" s="29" t="s">
        <v>269</v>
      </c>
      <c r="H101" s="29" t="s">
        <v>269</v>
      </c>
      <c r="I101" s="29" t="s">
        <v>270</v>
      </c>
      <c r="J101" s="28">
        <f t="shared" si="2"/>
        <v>13</v>
      </c>
      <c r="K101" s="9"/>
      <c r="L101" s="9"/>
      <c r="M101" s="9"/>
      <c r="N101" s="9"/>
      <c r="O101" s="9"/>
      <c r="P101" s="9"/>
      <c r="Q101" s="63"/>
      <c r="R101" s="64">
        <v>3</v>
      </c>
      <c r="S101" s="64">
        <v>2</v>
      </c>
      <c r="T101" s="64">
        <v>2</v>
      </c>
      <c r="U101" s="64">
        <v>6</v>
      </c>
      <c r="V101" s="63"/>
      <c r="W101" s="175">
        <v>2850</v>
      </c>
      <c r="X101" s="175">
        <f t="shared" si="3"/>
        <v>37050</v>
      </c>
      <c r="Y101" s="44"/>
      <c r="Z101" s="44"/>
      <c r="AA101" s="44"/>
      <c r="AB101" s="44"/>
      <c r="AC101" s="44"/>
    </row>
    <row r="102" spans="1:29" s="45" customFormat="1" ht="89.25">
      <c r="A102" s="9">
        <v>86</v>
      </c>
      <c r="B102" s="9">
        <v>2</v>
      </c>
      <c r="C102" s="29" t="s">
        <v>217</v>
      </c>
      <c r="D102" s="29" t="s">
        <v>116</v>
      </c>
      <c r="E102" s="29" t="s">
        <v>77</v>
      </c>
      <c r="F102" s="29" t="s">
        <v>62</v>
      </c>
      <c r="G102" s="29" t="s">
        <v>269</v>
      </c>
      <c r="H102" s="29" t="s">
        <v>269</v>
      </c>
      <c r="I102" s="29" t="s">
        <v>270</v>
      </c>
      <c r="J102" s="28">
        <f t="shared" si="2"/>
        <v>37</v>
      </c>
      <c r="K102" s="63"/>
      <c r="L102" s="63"/>
      <c r="M102" s="64">
        <v>8</v>
      </c>
      <c r="N102" s="64">
        <v>16</v>
      </c>
      <c r="O102" s="64">
        <v>4</v>
      </c>
      <c r="P102" s="64">
        <v>9</v>
      </c>
      <c r="Q102" s="9"/>
      <c r="R102" s="9"/>
      <c r="S102" s="9"/>
      <c r="T102" s="9"/>
      <c r="U102" s="9"/>
      <c r="V102" s="9"/>
      <c r="W102" s="175">
        <v>2850</v>
      </c>
      <c r="X102" s="175">
        <f t="shared" si="3"/>
        <v>105450</v>
      </c>
      <c r="Y102" s="44"/>
      <c r="Z102" s="44"/>
      <c r="AA102" s="44"/>
      <c r="AB102" s="44"/>
      <c r="AC102" s="44"/>
    </row>
    <row r="103" spans="1:29" s="45" customFormat="1" ht="89.25">
      <c r="A103" s="9">
        <v>87</v>
      </c>
      <c r="B103" s="9">
        <v>2</v>
      </c>
      <c r="C103" s="2" t="s">
        <v>217</v>
      </c>
      <c r="D103" s="2" t="s">
        <v>116</v>
      </c>
      <c r="E103" s="2" t="s">
        <v>77</v>
      </c>
      <c r="F103" s="2" t="s">
        <v>62</v>
      </c>
      <c r="G103" s="2" t="s">
        <v>295</v>
      </c>
      <c r="H103" s="2" t="s">
        <v>297</v>
      </c>
      <c r="I103" s="2" t="s">
        <v>298</v>
      </c>
      <c r="J103" s="28">
        <f t="shared" si="2"/>
        <v>1</v>
      </c>
      <c r="K103" s="64"/>
      <c r="L103" s="64"/>
      <c r="M103" s="64"/>
      <c r="N103" s="64"/>
      <c r="O103" s="64"/>
      <c r="P103" s="64"/>
      <c r="Q103" s="57">
        <v>1</v>
      </c>
      <c r="R103" s="58"/>
      <c r="S103" s="58"/>
      <c r="T103" s="58"/>
      <c r="U103" s="9"/>
      <c r="V103" s="9"/>
      <c r="W103" s="175">
        <v>2850</v>
      </c>
      <c r="X103" s="175">
        <f t="shared" si="3"/>
        <v>2850</v>
      </c>
      <c r="Y103" s="44"/>
      <c r="Z103" s="44"/>
      <c r="AA103" s="44"/>
      <c r="AB103" s="44"/>
      <c r="AC103" s="44"/>
    </row>
    <row r="104" spans="1:29" s="45" customFormat="1" ht="89.25">
      <c r="A104" s="9">
        <v>88</v>
      </c>
      <c r="B104" s="9">
        <v>2</v>
      </c>
      <c r="C104" s="2" t="s">
        <v>217</v>
      </c>
      <c r="D104" s="2" t="s">
        <v>116</v>
      </c>
      <c r="E104" s="2" t="s">
        <v>77</v>
      </c>
      <c r="F104" s="2" t="s">
        <v>62</v>
      </c>
      <c r="G104" s="2" t="s">
        <v>301</v>
      </c>
      <c r="H104" s="2" t="s">
        <v>301</v>
      </c>
      <c r="I104" s="2" t="s">
        <v>302</v>
      </c>
      <c r="J104" s="28">
        <f t="shared" si="2"/>
        <v>4</v>
      </c>
      <c r="K104" s="58"/>
      <c r="L104" s="57">
        <v>4</v>
      </c>
      <c r="M104" s="58"/>
      <c r="N104" s="58"/>
      <c r="O104" s="58"/>
      <c r="P104" s="58"/>
      <c r="Q104" s="9"/>
      <c r="R104" s="9"/>
      <c r="S104" s="9"/>
      <c r="T104" s="9"/>
      <c r="U104" s="9"/>
      <c r="V104" s="9"/>
      <c r="W104" s="175">
        <v>2850</v>
      </c>
      <c r="X104" s="175">
        <f t="shared" si="3"/>
        <v>11400</v>
      </c>
      <c r="Y104" s="44"/>
      <c r="Z104" s="44"/>
      <c r="AA104" s="44"/>
      <c r="AB104" s="44"/>
      <c r="AC104" s="44"/>
    </row>
    <row r="105" spans="1:29" s="45" customFormat="1" ht="89.25">
      <c r="A105" s="9">
        <v>89</v>
      </c>
      <c r="B105" s="9">
        <v>2</v>
      </c>
      <c r="C105" s="2" t="s">
        <v>217</v>
      </c>
      <c r="D105" s="2" t="s">
        <v>116</v>
      </c>
      <c r="E105" s="2" t="s">
        <v>77</v>
      </c>
      <c r="F105" s="2" t="s">
        <v>62</v>
      </c>
      <c r="G105" s="2" t="s">
        <v>301</v>
      </c>
      <c r="H105" s="2" t="s">
        <v>301</v>
      </c>
      <c r="I105" s="2" t="s">
        <v>302</v>
      </c>
      <c r="J105" s="28">
        <f t="shared" si="2"/>
        <v>6</v>
      </c>
      <c r="K105" s="57"/>
      <c r="L105" s="57"/>
      <c r="M105" s="57"/>
      <c r="N105" s="57"/>
      <c r="O105" s="57"/>
      <c r="P105" s="57"/>
      <c r="Q105" s="57"/>
      <c r="R105" s="57">
        <v>6</v>
      </c>
      <c r="S105" s="57"/>
      <c r="T105" s="57"/>
      <c r="U105" s="57"/>
      <c r="V105" s="57"/>
      <c r="W105" s="175">
        <v>2850</v>
      </c>
      <c r="X105" s="175">
        <f t="shared" si="3"/>
        <v>17100</v>
      </c>
      <c r="Y105" s="44"/>
      <c r="Z105" s="44"/>
      <c r="AA105" s="44"/>
      <c r="AB105" s="44"/>
      <c r="AC105" s="44"/>
    </row>
    <row r="106" spans="1:29" s="45" customFormat="1" ht="76.5">
      <c r="A106" s="9">
        <v>90</v>
      </c>
      <c r="B106" s="9">
        <v>2</v>
      </c>
      <c r="C106" s="1" t="s">
        <v>90</v>
      </c>
      <c r="D106" s="2" t="s">
        <v>91</v>
      </c>
      <c r="E106" s="2" t="s">
        <v>77</v>
      </c>
      <c r="F106" s="2" t="s">
        <v>62</v>
      </c>
      <c r="G106" s="2" t="s">
        <v>66</v>
      </c>
      <c r="H106" s="2" t="s">
        <v>78</v>
      </c>
      <c r="I106" s="2" t="s">
        <v>79</v>
      </c>
      <c r="J106" s="12">
        <f t="shared" si="2"/>
        <v>7</v>
      </c>
      <c r="K106" s="55">
        <v>5</v>
      </c>
      <c r="L106" s="56"/>
      <c r="M106" s="56"/>
      <c r="N106" s="56"/>
      <c r="O106" s="56"/>
      <c r="P106" s="56"/>
      <c r="Q106" s="56"/>
      <c r="R106" s="56">
        <v>2</v>
      </c>
      <c r="S106" s="56"/>
      <c r="T106" s="56"/>
      <c r="U106" s="56"/>
      <c r="V106" s="56"/>
      <c r="W106" s="175">
        <v>5145.33</v>
      </c>
      <c r="X106" s="175">
        <f t="shared" si="3"/>
        <v>36017.31</v>
      </c>
      <c r="Y106" s="44"/>
      <c r="Z106" s="44"/>
      <c r="AA106" s="44"/>
      <c r="AB106" s="44"/>
      <c r="AC106" s="44"/>
    </row>
    <row r="107" spans="1:29" s="45" customFormat="1" ht="76.5">
      <c r="A107" s="9">
        <v>91</v>
      </c>
      <c r="B107" s="9">
        <v>2</v>
      </c>
      <c r="C107" s="1" t="s">
        <v>90</v>
      </c>
      <c r="D107" s="2" t="s">
        <v>91</v>
      </c>
      <c r="E107" s="2" t="s">
        <v>77</v>
      </c>
      <c r="F107" s="2" t="s">
        <v>62</v>
      </c>
      <c r="G107" s="2" t="s">
        <v>66</v>
      </c>
      <c r="H107" s="2" t="s">
        <v>103</v>
      </c>
      <c r="I107" s="2" t="s">
        <v>104</v>
      </c>
      <c r="J107" s="12">
        <f t="shared" si="2"/>
        <v>37</v>
      </c>
      <c r="K107" s="55">
        <v>30</v>
      </c>
      <c r="L107" s="56"/>
      <c r="M107" s="56"/>
      <c r="N107" s="56"/>
      <c r="O107" s="56"/>
      <c r="P107" s="56"/>
      <c r="Q107" s="56"/>
      <c r="R107" s="56">
        <v>7</v>
      </c>
      <c r="S107" s="56"/>
      <c r="T107" s="56"/>
      <c r="U107" s="56"/>
      <c r="V107" s="56"/>
      <c r="W107" s="175">
        <v>5145.33</v>
      </c>
      <c r="X107" s="175">
        <f t="shared" si="3"/>
        <v>190377.21</v>
      </c>
      <c r="Y107" s="44"/>
      <c r="Z107" s="44"/>
      <c r="AA107" s="44"/>
      <c r="AB107" s="44"/>
      <c r="AC107" s="44"/>
    </row>
    <row r="108" spans="1:29" s="45" customFormat="1" ht="76.5">
      <c r="A108" s="9">
        <v>92</v>
      </c>
      <c r="B108" s="9">
        <v>2</v>
      </c>
      <c r="C108" s="79" t="s">
        <v>90</v>
      </c>
      <c r="D108" s="2" t="s">
        <v>91</v>
      </c>
      <c r="E108" s="79" t="s">
        <v>77</v>
      </c>
      <c r="F108" s="79" t="s">
        <v>62</v>
      </c>
      <c r="G108" s="79" t="s">
        <v>251</v>
      </c>
      <c r="H108" s="79" t="s">
        <v>251</v>
      </c>
      <c r="I108" s="2" t="s">
        <v>263</v>
      </c>
      <c r="J108" s="28">
        <f t="shared" si="2"/>
        <v>148</v>
      </c>
      <c r="K108" s="57">
        <v>32</v>
      </c>
      <c r="L108" s="57">
        <v>7</v>
      </c>
      <c r="M108" s="57">
        <v>45</v>
      </c>
      <c r="N108" s="57">
        <v>34</v>
      </c>
      <c r="O108" s="57">
        <v>14</v>
      </c>
      <c r="P108" s="57">
        <v>16</v>
      </c>
      <c r="Q108" s="9"/>
      <c r="R108" s="9"/>
      <c r="S108" s="9"/>
      <c r="T108" s="9"/>
      <c r="U108" s="9"/>
      <c r="V108" s="9"/>
      <c r="W108" s="175">
        <v>5145.33</v>
      </c>
      <c r="X108" s="175">
        <f t="shared" si="3"/>
        <v>761508.84</v>
      </c>
      <c r="Y108" s="44"/>
      <c r="Z108" s="44"/>
      <c r="AA108" s="44"/>
      <c r="AB108" s="44"/>
      <c r="AC108" s="44"/>
    </row>
    <row r="109" spans="1:29" s="45" customFormat="1" ht="76.5">
      <c r="A109" s="9">
        <v>93</v>
      </c>
      <c r="B109" s="9">
        <v>2</v>
      </c>
      <c r="C109" s="79" t="s">
        <v>90</v>
      </c>
      <c r="D109" s="2" t="s">
        <v>91</v>
      </c>
      <c r="E109" s="79" t="s">
        <v>77</v>
      </c>
      <c r="F109" s="79" t="s">
        <v>62</v>
      </c>
      <c r="G109" s="79" t="s">
        <v>251</v>
      </c>
      <c r="H109" s="79" t="s">
        <v>251</v>
      </c>
      <c r="I109" s="2" t="s">
        <v>263</v>
      </c>
      <c r="J109" s="28">
        <f t="shared" si="2"/>
        <v>119</v>
      </c>
      <c r="K109" s="9"/>
      <c r="L109" s="9"/>
      <c r="M109" s="9"/>
      <c r="N109" s="9"/>
      <c r="O109" s="9"/>
      <c r="P109" s="9"/>
      <c r="Q109" s="57">
        <v>34</v>
      </c>
      <c r="R109" s="57">
        <v>22</v>
      </c>
      <c r="S109" s="57">
        <v>17</v>
      </c>
      <c r="T109" s="57">
        <v>19</v>
      </c>
      <c r="U109" s="57">
        <v>12</v>
      </c>
      <c r="V109" s="57">
        <v>15</v>
      </c>
      <c r="W109" s="175">
        <v>5145.33</v>
      </c>
      <c r="X109" s="175">
        <f t="shared" si="3"/>
        <v>612294.27</v>
      </c>
      <c r="Y109" s="44"/>
      <c r="Z109" s="44"/>
      <c r="AA109" s="44"/>
      <c r="AB109" s="44"/>
      <c r="AC109" s="44"/>
    </row>
    <row r="110" spans="1:29" s="45" customFormat="1" ht="76.5">
      <c r="A110" s="9">
        <v>94</v>
      </c>
      <c r="B110" s="9">
        <v>2</v>
      </c>
      <c r="C110" s="80" t="s">
        <v>90</v>
      </c>
      <c r="D110" s="80" t="s">
        <v>91</v>
      </c>
      <c r="E110" s="80" t="s">
        <v>77</v>
      </c>
      <c r="F110" s="80" t="s">
        <v>62</v>
      </c>
      <c r="G110" s="80" t="s">
        <v>286</v>
      </c>
      <c r="H110" s="80" t="s">
        <v>286</v>
      </c>
      <c r="I110" s="80" t="s">
        <v>287</v>
      </c>
      <c r="J110" s="28">
        <f t="shared" si="2"/>
        <v>20</v>
      </c>
      <c r="K110" s="86">
        <v>10</v>
      </c>
      <c r="L110" s="91"/>
      <c r="M110" s="91"/>
      <c r="N110" s="86">
        <v>5</v>
      </c>
      <c r="O110" s="91"/>
      <c r="P110" s="91"/>
      <c r="Q110" s="86">
        <v>5</v>
      </c>
      <c r="R110" s="91"/>
      <c r="S110" s="91"/>
      <c r="T110" s="91"/>
      <c r="U110" s="91"/>
      <c r="V110" s="91"/>
      <c r="W110" s="175">
        <v>5145.33</v>
      </c>
      <c r="X110" s="175">
        <f t="shared" si="3"/>
        <v>102906.6</v>
      </c>
      <c r="Y110" s="44"/>
      <c r="Z110" s="44"/>
      <c r="AA110" s="44"/>
      <c r="AB110" s="44"/>
      <c r="AC110" s="44"/>
    </row>
    <row r="111" spans="1:29" s="45" customFormat="1" ht="76.5">
      <c r="A111" s="9">
        <v>95</v>
      </c>
      <c r="B111" s="9">
        <v>2</v>
      </c>
      <c r="C111" s="2" t="s">
        <v>222</v>
      </c>
      <c r="D111" s="2" t="s">
        <v>91</v>
      </c>
      <c r="E111" s="2" t="s">
        <v>77</v>
      </c>
      <c r="F111" s="2" t="s">
        <v>62</v>
      </c>
      <c r="G111" s="2" t="s">
        <v>215</v>
      </c>
      <c r="H111" s="2" t="s">
        <v>215</v>
      </c>
      <c r="I111" s="2" t="s">
        <v>216</v>
      </c>
      <c r="J111" s="12">
        <f t="shared" si="2"/>
        <v>20</v>
      </c>
      <c r="K111" s="58"/>
      <c r="L111" s="58"/>
      <c r="M111" s="58"/>
      <c r="N111" s="57">
        <v>20</v>
      </c>
      <c r="O111" s="58"/>
      <c r="P111" s="58"/>
      <c r="Q111" s="58"/>
      <c r="R111" s="58"/>
      <c r="S111" s="58"/>
      <c r="T111" s="57"/>
      <c r="U111" s="58"/>
      <c r="V111" s="58"/>
      <c r="W111" s="175">
        <v>5145.33</v>
      </c>
      <c r="X111" s="175">
        <f t="shared" si="3"/>
        <v>102906.6</v>
      </c>
      <c r="Y111" s="44"/>
      <c r="Z111" s="44"/>
      <c r="AA111" s="44"/>
      <c r="AB111" s="44"/>
      <c r="AC111" s="44"/>
    </row>
    <row r="112" spans="1:29" s="45" customFormat="1" ht="76.5">
      <c r="A112" s="9">
        <v>96</v>
      </c>
      <c r="B112" s="9">
        <v>2</v>
      </c>
      <c r="C112" s="80" t="s">
        <v>222</v>
      </c>
      <c r="D112" s="80" t="s">
        <v>91</v>
      </c>
      <c r="E112" s="80" t="s">
        <v>77</v>
      </c>
      <c r="F112" s="80" t="s">
        <v>62</v>
      </c>
      <c r="G112" s="80" t="s">
        <v>292</v>
      </c>
      <c r="H112" s="80" t="s">
        <v>292</v>
      </c>
      <c r="I112" s="2" t="s">
        <v>294</v>
      </c>
      <c r="J112" s="28">
        <f t="shared" si="2"/>
        <v>15</v>
      </c>
      <c r="K112" s="58"/>
      <c r="L112" s="58"/>
      <c r="M112" s="58"/>
      <c r="N112" s="57">
        <v>15</v>
      </c>
      <c r="O112" s="58"/>
      <c r="P112" s="58"/>
      <c r="Q112" s="9"/>
      <c r="R112" s="9"/>
      <c r="S112" s="9"/>
      <c r="T112" s="9"/>
      <c r="U112" s="9"/>
      <c r="V112" s="9"/>
      <c r="W112" s="175">
        <v>5145.33</v>
      </c>
      <c r="X112" s="175">
        <f t="shared" si="3"/>
        <v>77179.95</v>
      </c>
      <c r="Y112" s="44"/>
      <c r="Z112" s="44"/>
      <c r="AA112" s="44"/>
      <c r="AB112" s="44"/>
      <c r="AC112" s="44"/>
    </row>
    <row r="113" spans="1:29" s="45" customFormat="1" ht="76.5">
      <c r="A113" s="9">
        <v>97</v>
      </c>
      <c r="B113" s="9">
        <v>2</v>
      </c>
      <c r="C113" s="2" t="s">
        <v>222</v>
      </c>
      <c r="D113" s="2" t="s">
        <v>91</v>
      </c>
      <c r="E113" s="2" t="s">
        <v>77</v>
      </c>
      <c r="F113" s="2" t="s">
        <v>62</v>
      </c>
      <c r="G113" s="2" t="s">
        <v>292</v>
      </c>
      <c r="H113" s="80" t="s">
        <v>292</v>
      </c>
      <c r="I113" s="2" t="s">
        <v>294</v>
      </c>
      <c r="J113" s="28">
        <f t="shared" si="2"/>
        <v>15</v>
      </c>
      <c r="K113" s="64"/>
      <c r="L113" s="64"/>
      <c r="M113" s="64"/>
      <c r="N113" s="64"/>
      <c r="O113" s="64"/>
      <c r="P113" s="64"/>
      <c r="Q113" s="58"/>
      <c r="R113" s="57">
        <v>15</v>
      </c>
      <c r="S113" s="58"/>
      <c r="T113" s="58"/>
      <c r="U113" s="58"/>
      <c r="V113" s="58"/>
      <c r="W113" s="175">
        <v>5145.33</v>
      </c>
      <c r="X113" s="175">
        <f t="shared" si="3"/>
        <v>77179.95</v>
      </c>
      <c r="Y113" s="44"/>
      <c r="Z113" s="44"/>
      <c r="AA113" s="44"/>
      <c r="AB113" s="44"/>
      <c r="AC113" s="44"/>
    </row>
    <row r="114" spans="1:29" s="45" customFormat="1" ht="76.5">
      <c r="A114" s="9">
        <v>98</v>
      </c>
      <c r="B114" s="9">
        <v>2</v>
      </c>
      <c r="C114" s="2" t="s">
        <v>222</v>
      </c>
      <c r="D114" s="2" t="s">
        <v>91</v>
      </c>
      <c r="E114" s="2" t="s">
        <v>77</v>
      </c>
      <c r="F114" s="2" t="s">
        <v>62</v>
      </c>
      <c r="G114" s="2" t="s">
        <v>301</v>
      </c>
      <c r="H114" s="2" t="s">
        <v>301</v>
      </c>
      <c r="I114" s="2" t="s">
        <v>302</v>
      </c>
      <c r="J114" s="28">
        <f t="shared" si="2"/>
        <v>3</v>
      </c>
      <c r="K114" s="58"/>
      <c r="L114" s="57">
        <v>3</v>
      </c>
      <c r="M114" s="58"/>
      <c r="N114" s="58"/>
      <c r="O114" s="58"/>
      <c r="P114" s="58"/>
      <c r="Q114" s="9"/>
      <c r="R114" s="9"/>
      <c r="S114" s="9"/>
      <c r="T114" s="9"/>
      <c r="U114" s="9"/>
      <c r="V114" s="9"/>
      <c r="W114" s="175">
        <v>5145.33</v>
      </c>
      <c r="X114" s="175">
        <f t="shared" si="3"/>
        <v>15435.99</v>
      </c>
      <c r="Y114" s="44"/>
      <c r="Z114" s="44"/>
      <c r="AA114" s="44"/>
      <c r="AB114" s="44"/>
      <c r="AC114" s="44"/>
    </row>
    <row r="115" spans="1:29" s="45" customFormat="1" ht="76.5">
      <c r="A115" s="9">
        <v>99</v>
      </c>
      <c r="B115" s="9">
        <v>2</v>
      </c>
      <c r="C115" s="2" t="s">
        <v>222</v>
      </c>
      <c r="D115" s="2" t="s">
        <v>91</v>
      </c>
      <c r="E115" s="2" t="s">
        <v>77</v>
      </c>
      <c r="F115" s="2" t="s">
        <v>62</v>
      </c>
      <c r="G115" s="2" t="s">
        <v>301</v>
      </c>
      <c r="H115" s="2" t="s">
        <v>301</v>
      </c>
      <c r="I115" s="2" t="s">
        <v>302</v>
      </c>
      <c r="J115" s="28">
        <f t="shared" si="2"/>
        <v>5</v>
      </c>
      <c r="K115" s="57"/>
      <c r="L115" s="57"/>
      <c r="M115" s="57"/>
      <c r="N115" s="57"/>
      <c r="O115" s="57"/>
      <c r="P115" s="57"/>
      <c r="Q115" s="57"/>
      <c r="R115" s="57">
        <v>5</v>
      </c>
      <c r="S115" s="57"/>
      <c r="T115" s="57"/>
      <c r="U115" s="57"/>
      <c r="V115" s="57"/>
      <c r="W115" s="175">
        <v>5145.33</v>
      </c>
      <c r="X115" s="175">
        <f t="shared" si="3"/>
        <v>25726.65</v>
      </c>
      <c r="Y115" s="44"/>
      <c r="Z115" s="44"/>
      <c r="AA115" s="44"/>
      <c r="AB115" s="44"/>
      <c r="AC115" s="44"/>
    </row>
    <row r="116" spans="1:29" s="45" customFormat="1" ht="63.75">
      <c r="A116" s="9">
        <v>100</v>
      </c>
      <c r="B116" s="9">
        <v>2</v>
      </c>
      <c r="C116" s="79" t="s">
        <v>188</v>
      </c>
      <c r="D116" s="2" t="s">
        <v>189</v>
      </c>
      <c r="E116" s="79" t="s">
        <v>77</v>
      </c>
      <c r="F116" s="79" t="s">
        <v>62</v>
      </c>
      <c r="G116" s="79" t="s">
        <v>251</v>
      </c>
      <c r="H116" s="79" t="s">
        <v>251</v>
      </c>
      <c r="I116" s="2" t="s">
        <v>263</v>
      </c>
      <c r="J116" s="28">
        <f t="shared" si="2"/>
        <v>19</v>
      </c>
      <c r="K116" s="89"/>
      <c r="L116" s="89"/>
      <c r="M116" s="57">
        <v>1</v>
      </c>
      <c r="N116" s="57">
        <v>13</v>
      </c>
      <c r="O116" s="57">
        <v>1</v>
      </c>
      <c r="P116" s="57">
        <v>4</v>
      </c>
      <c r="Q116" s="9"/>
      <c r="R116" s="9"/>
      <c r="S116" s="9"/>
      <c r="T116" s="9"/>
      <c r="U116" s="9"/>
      <c r="V116" s="9"/>
      <c r="W116" s="175">
        <v>18174.79</v>
      </c>
      <c r="X116" s="175">
        <f t="shared" si="3"/>
        <v>345321.01</v>
      </c>
      <c r="Y116" s="44"/>
      <c r="Z116" s="44"/>
      <c r="AA116" s="44"/>
      <c r="AB116" s="44"/>
      <c r="AC116" s="44"/>
    </row>
    <row r="117" spans="1:29" s="45" customFormat="1" ht="63.75">
      <c r="A117" s="9">
        <v>101</v>
      </c>
      <c r="B117" s="9">
        <v>2</v>
      </c>
      <c r="C117" s="79" t="s">
        <v>188</v>
      </c>
      <c r="D117" s="2" t="s">
        <v>189</v>
      </c>
      <c r="E117" s="79" t="s">
        <v>77</v>
      </c>
      <c r="F117" s="79" t="s">
        <v>62</v>
      </c>
      <c r="G117" s="79" t="s">
        <v>251</v>
      </c>
      <c r="H117" s="79" t="s">
        <v>251</v>
      </c>
      <c r="I117" s="2" t="s">
        <v>263</v>
      </c>
      <c r="J117" s="28">
        <f t="shared" si="2"/>
        <v>22</v>
      </c>
      <c r="K117" s="9"/>
      <c r="L117" s="9"/>
      <c r="M117" s="9"/>
      <c r="N117" s="9"/>
      <c r="O117" s="9"/>
      <c r="P117" s="9"/>
      <c r="Q117" s="57">
        <v>1</v>
      </c>
      <c r="R117" s="57">
        <v>3</v>
      </c>
      <c r="S117" s="89"/>
      <c r="T117" s="57">
        <v>1</v>
      </c>
      <c r="U117" s="57">
        <v>14</v>
      </c>
      <c r="V117" s="57">
        <v>3</v>
      </c>
      <c r="W117" s="175">
        <v>18174.79</v>
      </c>
      <c r="X117" s="175">
        <f t="shared" si="3"/>
        <v>399845.38</v>
      </c>
      <c r="Y117" s="44"/>
      <c r="Z117" s="44"/>
      <c r="AA117" s="44"/>
      <c r="AB117" s="44"/>
      <c r="AC117" s="44"/>
    </row>
    <row r="118" spans="1:29" s="45" customFormat="1" ht="63.75">
      <c r="A118" s="9">
        <v>102</v>
      </c>
      <c r="B118" s="9">
        <v>2</v>
      </c>
      <c r="C118" s="80" t="s">
        <v>188</v>
      </c>
      <c r="D118" s="80" t="s">
        <v>189</v>
      </c>
      <c r="E118" s="80" t="s">
        <v>77</v>
      </c>
      <c r="F118" s="80" t="s">
        <v>62</v>
      </c>
      <c r="G118" s="80" t="s">
        <v>286</v>
      </c>
      <c r="H118" s="80" t="s">
        <v>286</v>
      </c>
      <c r="I118" s="80" t="s">
        <v>287</v>
      </c>
      <c r="J118" s="28">
        <f t="shared" si="2"/>
        <v>4</v>
      </c>
      <c r="K118" s="91"/>
      <c r="L118" s="91"/>
      <c r="M118" s="91"/>
      <c r="N118" s="86">
        <v>4</v>
      </c>
      <c r="O118" s="91"/>
      <c r="P118" s="91"/>
      <c r="Q118" s="91"/>
      <c r="R118" s="91"/>
      <c r="S118" s="91"/>
      <c r="T118" s="91"/>
      <c r="U118" s="91"/>
      <c r="V118" s="91"/>
      <c r="W118" s="175">
        <v>18174.79</v>
      </c>
      <c r="X118" s="175">
        <f t="shared" si="3"/>
        <v>72699.16</v>
      </c>
      <c r="Y118" s="44"/>
      <c r="Z118" s="44"/>
      <c r="AA118" s="44"/>
      <c r="AB118" s="44"/>
      <c r="AC118" s="44"/>
    </row>
    <row r="119" spans="1:29" s="45" customFormat="1" ht="76.5">
      <c r="A119" s="9">
        <v>103</v>
      </c>
      <c r="B119" s="9">
        <v>2</v>
      </c>
      <c r="C119" s="1" t="s">
        <v>84</v>
      </c>
      <c r="D119" s="2" t="s">
        <v>85</v>
      </c>
      <c r="E119" s="2" t="s">
        <v>77</v>
      </c>
      <c r="F119" s="2" t="s">
        <v>62</v>
      </c>
      <c r="G119" s="2" t="s">
        <v>66</v>
      </c>
      <c r="H119" s="2" t="s">
        <v>78</v>
      </c>
      <c r="I119" s="2" t="s">
        <v>79</v>
      </c>
      <c r="J119" s="12">
        <f t="shared" si="2"/>
        <v>140</v>
      </c>
      <c r="K119" s="55">
        <v>100</v>
      </c>
      <c r="L119" s="56"/>
      <c r="M119" s="56"/>
      <c r="N119" s="56"/>
      <c r="O119" s="56"/>
      <c r="P119" s="56"/>
      <c r="Q119" s="56"/>
      <c r="R119" s="56">
        <v>40</v>
      </c>
      <c r="S119" s="56"/>
      <c r="T119" s="56"/>
      <c r="U119" s="56"/>
      <c r="V119" s="56"/>
      <c r="W119" s="175">
        <v>4746</v>
      </c>
      <c r="X119" s="175">
        <f t="shared" si="3"/>
        <v>664440</v>
      </c>
      <c r="Y119" s="44"/>
      <c r="Z119" s="44"/>
      <c r="AA119" s="44"/>
      <c r="AB119" s="44"/>
      <c r="AC119" s="44"/>
    </row>
    <row r="120" spans="1:29" s="45" customFormat="1" ht="76.5">
      <c r="A120" s="9">
        <v>104</v>
      </c>
      <c r="B120" s="9">
        <v>2</v>
      </c>
      <c r="C120" s="1" t="s">
        <v>84</v>
      </c>
      <c r="D120" s="2" t="s">
        <v>85</v>
      </c>
      <c r="E120" s="2" t="s">
        <v>77</v>
      </c>
      <c r="F120" s="2" t="s">
        <v>62</v>
      </c>
      <c r="G120" s="2" t="s">
        <v>66</v>
      </c>
      <c r="H120" s="2" t="s">
        <v>103</v>
      </c>
      <c r="I120" s="2" t="s">
        <v>104</v>
      </c>
      <c r="J120" s="12">
        <f t="shared" si="2"/>
        <v>120</v>
      </c>
      <c r="K120" s="55">
        <v>100</v>
      </c>
      <c r="L120" s="56"/>
      <c r="M120" s="56"/>
      <c r="N120" s="56"/>
      <c r="O120" s="56"/>
      <c r="P120" s="56"/>
      <c r="Q120" s="56"/>
      <c r="R120" s="56">
        <v>20</v>
      </c>
      <c r="S120" s="56"/>
      <c r="T120" s="56"/>
      <c r="U120" s="56"/>
      <c r="V120" s="56"/>
      <c r="W120" s="175">
        <v>4746</v>
      </c>
      <c r="X120" s="175">
        <f t="shared" si="3"/>
        <v>569520</v>
      </c>
      <c r="Y120" s="44"/>
      <c r="Z120" s="44"/>
      <c r="AA120" s="44"/>
      <c r="AB120" s="44"/>
      <c r="AC120" s="44"/>
    </row>
    <row r="121" spans="1:29" s="45" customFormat="1" ht="76.5">
      <c r="A121" s="9">
        <v>105</v>
      </c>
      <c r="B121" s="9">
        <v>2</v>
      </c>
      <c r="C121" s="1" t="s">
        <v>84</v>
      </c>
      <c r="D121" s="2" t="s">
        <v>85</v>
      </c>
      <c r="E121" s="2" t="s">
        <v>77</v>
      </c>
      <c r="F121" s="2" t="s">
        <v>62</v>
      </c>
      <c r="G121" s="2" t="s">
        <v>66</v>
      </c>
      <c r="H121" s="2" t="s">
        <v>134</v>
      </c>
      <c r="I121" s="2" t="s">
        <v>67</v>
      </c>
      <c r="J121" s="12">
        <f t="shared" si="2"/>
        <v>104</v>
      </c>
      <c r="K121" s="55">
        <v>89</v>
      </c>
      <c r="L121" s="55"/>
      <c r="M121" s="56"/>
      <c r="N121" s="56"/>
      <c r="O121" s="56"/>
      <c r="P121" s="56"/>
      <c r="Q121" s="56"/>
      <c r="R121" s="56">
        <v>15</v>
      </c>
      <c r="S121" s="56"/>
      <c r="T121" s="56"/>
      <c r="U121" s="56"/>
      <c r="V121" s="56"/>
      <c r="W121" s="175">
        <v>4746</v>
      </c>
      <c r="X121" s="175">
        <f t="shared" si="3"/>
        <v>493584</v>
      </c>
      <c r="Y121" s="44"/>
      <c r="Z121" s="44"/>
      <c r="AA121" s="44"/>
      <c r="AB121" s="44"/>
      <c r="AC121" s="44"/>
    </row>
    <row r="122" spans="1:29" s="45" customFormat="1" ht="76.5">
      <c r="A122" s="9">
        <v>106</v>
      </c>
      <c r="B122" s="9">
        <v>2</v>
      </c>
      <c r="C122" s="1" t="s">
        <v>84</v>
      </c>
      <c r="D122" s="2" t="s">
        <v>85</v>
      </c>
      <c r="E122" s="2" t="s">
        <v>77</v>
      </c>
      <c r="F122" s="2" t="s">
        <v>62</v>
      </c>
      <c r="G122" s="2" t="s">
        <v>66</v>
      </c>
      <c r="H122" s="2" t="s">
        <v>142</v>
      </c>
      <c r="I122" s="2" t="s">
        <v>141</v>
      </c>
      <c r="J122" s="12">
        <f t="shared" si="2"/>
        <v>131</v>
      </c>
      <c r="K122" s="55">
        <v>105</v>
      </c>
      <c r="L122" s="55"/>
      <c r="M122" s="56"/>
      <c r="N122" s="56"/>
      <c r="O122" s="56"/>
      <c r="P122" s="56"/>
      <c r="Q122" s="56"/>
      <c r="R122" s="56">
        <v>26</v>
      </c>
      <c r="S122" s="56"/>
      <c r="T122" s="56"/>
      <c r="U122" s="56"/>
      <c r="V122" s="56"/>
      <c r="W122" s="175">
        <v>4746</v>
      </c>
      <c r="X122" s="175">
        <f t="shared" si="3"/>
        <v>621726</v>
      </c>
      <c r="Y122" s="44"/>
      <c r="Z122" s="44"/>
      <c r="AA122" s="44"/>
      <c r="AB122" s="44"/>
      <c r="AC122" s="44"/>
    </row>
    <row r="123" spans="1:29" s="45" customFormat="1" ht="76.5">
      <c r="A123" s="9">
        <v>107</v>
      </c>
      <c r="B123" s="9">
        <v>2</v>
      </c>
      <c r="C123" s="80" t="s">
        <v>84</v>
      </c>
      <c r="D123" s="80" t="s">
        <v>85</v>
      </c>
      <c r="E123" s="80" t="s">
        <v>77</v>
      </c>
      <c r="F123" s="80" t="s">
        <v>62</v>
      </c>
      <c r="G123" s="80" t="s">
        <v>286</v>
      </c>
      <c r="H123" s="80" t="s">
        <v>286</v>
      </c>
      <c r="I123" s="80" t="s">
        <v>287</v>
      </c>
      <c r="J123" s="28">
        <f t="shared" si="2"/>
        <v>93</v>
      </c>
      <c r="K123" s="86">
        <v>23</v>
      </c>
      <c r="L123" s="91"/>
      <c r="M123" s="91"/>
      <c r="N123" s="86">
        <v>23</v>
      </c>
      <c r="O123" s="91"/>
      <c r="P123" s="91"/>
      <c r="Q123" s="86">
        <v>23</v>
      </c>
      <c r="R123" s="91"/>
      <c r="S123" s="91"/>
      <c r="T123" s="86">
        <v>24</v>
      </c>
      <c r="U123" s="91"/>
      <c r="V123" s="91"/>
      <c r="W123" s="175">
        <v>4746</v>
      </c>
      <c r="X123" s="175">
        <f t="shared" si="3"/>
        <v>441378</v>
      </c>
      <c r="Y123" s="44"/>
      <c r="Z123" s="44"/>
      <c r="AA123" s="44"/>
      <c r="AB123" s="44"/>
      <c r="AC123" s="44"/>
    </row>
    <row r="124" spans="1:29" s="45" customFormat="1" ht="76.5">
      <c r="A124" s="9">
        <v>108</v>
      </c>
      <c r="B124" s="9">
        <v>2</v>
      </c>
      <c r="C124" s="2" t="s">
        <v>196</v>
      </c>
      <c r="D124" s="2" t="s">
        <v>85</v>
      </c>
      <c r="E124" s="2" t="s">
        <v>77</v>
      </c>
      <c r="F124" s="2" t="s">
        <v>62</v>
      </c>
      <c r="G124" s="2" t="s">
        <v>215</v>
      </c>
      <c r="H124" s="2" t="s">
        <v>215</v>
      </c>
      <c r="I124" s="2" t="s">
        <v>216</v>
      </c>
      <c r="J124" s="12">
        <f t="shared" si="2"/>
        <v>64</v>
      </c>
      <c r="K124" s="58"/>
      <c r="L124" s="58"/>
      <c r="M124" s="58"/>
      <c r="N124" s="57">
        <v>64</v>
      </c>
      <c r="O124" s="58"/>
      <c r="P124" s="58"/>
      <c r="Q124" s="58"/>
      <c r="R124" s="58"/>
      <c r="S124" s="58"/>
      <c r="T124" s="57"/>
      <c r="U124" s="58"/>
      <c r="V124" s="58"/>
      <c r="W124" s="175">
        <v>4746</v>
      </c>
      <c r="X124" s="175">
        <f t="shared" si="3"/>
        <v>303744</v>
      </c>
      <c r="Y124" s="44"/>
      <c r="Z124" s="44"/>
      <c r="AA124" s="44"/>
      <c r="AB124" s="44"/>
      <c r="AC124" s="44"/>
    </row>
    <row r="125" spans="1:29" s="45" customFormat="1" ht="76.5">
      <c r="A125" s="9">
        <v>109</v>
      </c>
      <c r="B125" s="9">
        <v>2</v>
      </c>
      <c r="C125" s="2" t="s">
        <v>196</v>
      </c>
      <c r="D125" s="2" t="s">
        <v>85</v>
      </c>
      <c r="E125" s="2" t="s">
        <v>77</v>
      </c>
      <c r="F125" s="2" t="s">
        <v>62</v>
      </c>
      <c r="G125" s="2" t="s">
        <v>215</v>
      </c>
      <c r="H125" s="2" t="s">
        <v>215</v>
      </c>
      <c r="I125" s="2" t="s">
        <v>216</v>
      </c>
      <c r="J125" s="28">
        <f t="shared" si="2"/>
        <v>10</v>
      </c>
      <c r="K125" s="9"/>
      <c r="L125" s="9"/>
      <c r="M125" s="9"/>
      <c r="N125" s="9"/>
      <c r="O125" s="9"/>
      <c r="P125" s="9"/>
      <c r="Q125" s="57">
        <v>10</v>
      </c>
      <c r="R125" s="58"/>
      <c r="S125" s="58"/>
      <c r="T125" s="58"/>
      <c r="U125" s="58"/>
      <c r="V125" s="58"/>
      <c r="W125" s="175">
        <v>4746</v>
      </c>
      <c r="X125" s="175">
        <f t="shared" si="3"/>
        <v>47460</v>
      </c>
      <c r="Y125" s="44"/>
      <c r="Z125" s="44"/>
      <c r="AA125" s="44"/>
      <c r="AB125" s="44"/>
      <c r="AC125" s="44"/>
    </row>
    <row r="126" spans="1:29" s="45" customFormat="1" ht="76.5">
      <c r="A126" s="9">
        <v>110</v>
      </c>
      <c r="B126" s="9">
        <v>2</v>
      </c>
      <c r="C126" s="29" t="s">
        <v>196</v>
      </c>
      <c r="D126" s="29" t="s">
        <v>85</v>
      </c>
      <c r="E126" s="29" t="s">
        <v>77</v>
      </c>
      <c r="F126" s="29" t="s">
        <v>62</v>
      </c>
      <c r="G126" s="29" t="s">
        <v>269</v>
      </c>
      <c r="H126" s="29" t="s">
        <v>269</v>
      </c>
      <c r="I126" s="29" t="s">
        <v>270</v>
      </c>
      <c r="J126" s="28">
        <f t="shared" si="2"/>
        <v>46</v>
      </c>
      <c r="K126" s="9"/>
      <c r="L126" s="9"/>
      <c r="M126" s="9"/>
      <c r="N126" s="9"/>
      <c r="O126" s="9"/>
      <c r="P126" s="9"/>
      <c r="Q126" s="63"/>
      <c r="R126" s="64">
        <v>25</v>
      </c>
      <c r="S126" s="64">
        <v>10</v>
      </c>
      <c r="T126" s="64">
        <v>9</v>
      </c>
      <c r="U126" s="64">
        <v>2</v>
      </c>
      <c r="V126" s="63"/>
      <c r="W126" s="175">
        <v>4746</v>
      </c>
      <c r="X126" s="175">
        <f t="shared" si="3"/>
        <v>218316</v>
      </c>
      <c r="Y126" s="44"/>
      <c r="Z126" s="44"/>
      <c r="AA126" s="44"/>
      <c r="AB126" s="44"/>
      <c r="AC126" s="44"/>
    </row>
    <row r="127" spans="1:29" s="45" customFormat="1" ht="76.5">
      <c r="A127" s="9">
        <v>111</v>
      </c>
      <c r="B127" s="9">
        <v>2</v>
      </c>
      <c r="C127" s="29" t="s">
        <v>196</v>
      </c>
      <c r="D127" s="29" t="s">
        <v>85</v>
      </c>
      <c r="E127" s="29" t="s">
        <v>77</v>
      </c>
      <c r="F127" s="29" t="s">
        <v>62</v>
      </c>
      <c r="G127" s="29" t="s">
        <v>269</v>
      </c>
      <c r="H127" s="29" t="s">
        <v>269</v>
      </c>
      <c r="I127" s="29" t="s">
        <v>270</v>
      </c>
      <c r="J127" s="28">
        <f t="shared" si="2"/>
        <v>40</v>
      </c>
      <c r="K127" s="63"/>
      <c r="L127" s="63"/>
      <c r="M127" s="64">
        <v>2</v>
      </c>
      <c r="N127" s="64">
        <v>14</v>
      </c>
      <c r="O127" s="64">
        <v>11</v>
      </c>
      <c r="P127" s="64">
        <v>13</v>
      </c>
      <c r="Q127" s="9"/>
      <c r="R127" s="9"/>
      <c r="S127" s="9"/>
      <c r="T127" s="9"/>
      <c r="U127" s="9"/>
      <c r="V127" s="9"/>
      <c r="W127" s="175">
        <v>4746</v>
      </c>
      <c r="X127" s="175">
        <f t="shared" si="3"/>
        <v>189840</v>
      </c>
      <c r="Y127" s="44"/>
      <c r="Z127" s="44"/>
      <c r="AA127" s="44"/>
      <c r="AB127" s="44"/>
      <c r="AC127" s="44"/>
    </row>
    <row r="128" spans="1:29" s="45" customFormat="1" ht="76.5">
      <c r="A128" s="9">
        <v>112</v>
      </c>
      <c r="B128" s="9">
        <v>2</v>
      </c>
      <c r="C128" s="2" t="s">
        <v>196</v>
      </c>
      <c r="D128" s="2" t="s">
        <v>85</v>
      </c>
      <c r="E128" s="2" t="s">
        <v>77</v>
      </c>
      <c r="F128" s="2" t="s">
        <v>62</v>
      </c>
      <c r="G128" s="2" t="s">
        <v>301</v>
      </c>
      <c r="H128" s="2" t="s">
        <v>301</v>
      </c>
      <c r="I128" s="2" t="s">
        <v>302</v>
      </c>
      <c r="J128" s="28">
        <f t="shared" si="2"/>
        <v>7</v>
      </c>
      <c r="K128" s="58"/>
      <c r="L128" s="57">
        <v>7</v>
      </c>
      <c r="M128" s="58"/>
      <c r="N128" s="58"/>
      <c r="O128" s="58"/>
      <c r="P128" s="58"/>
      <c r="Q128" s="9"/>
      <c r="R128" s="9"/>
      <c r="S128" s="9"/>
      <c r="T128" s="9"/>
      <c r="U128" s="9"/>
      <c r="V128" s="9"/>
      <c r="W128" s="175">
        <v>4746</v>
      </c>
      <c r="X128" s="175">
        <f t="shared" si="3"/>
        <v>33222</v>
      </c>
      <c r="Y128" s="44"/>
      <c r="Z128" s="44"/>
      <c r="AA128" s="44"/>
      <c r="AB128" s="44"/>
      <c r="AC128" s="44"/>
    </row>
    <row r="129" spans="1:29" s="45" customFormat="1" ht="76.5">
      <c r="A129" s="9">
        <v>113</v>
      </c>
      <c r="B129" s="9">
        <v>2</v>
      </c>
      <c r="C129" s="2" t="s">
        <v>196</v>
      </c>
      <c r="D129" s="2" t="s">
        <v>85</v>
      </c>
      <c r="E129" s="2" t="s">
        <v>77</v>
      </c>
      <c r="F129" s="2" t="s">
        <v>62</v>
      </c>
      <c r="G129" s="2" t="s">
        <v>301</v>
      </c>
      <c r="H129" s="2" t="s">
        <v>301</v>
      </c>
      <c r="I129" s="2" t="s">
        <v>302</v>
      </c>
      <c r="J129" s="28">
        <f t="shared" si="2"/>
        <v>5</v>
      </c>
      <c r="K129" s="57"/>
      <c r="L129" s="57"/>
      <c r="M129" s="57"/>
      <c r="N129" s="57"/>
      <c r="O129" s="57"/>
      <c r="P129" s="57"/>
      <c r="Q129" s="57"/>
      <c r="R129" s="57">
        <v>5</v>
      </c>
      <c r="S129" s="57"/>
      <c r="T129" s="57"/>
      <c r="U129" s="57"/>
      <c r="V129" s="57"/>
      <c r="W129" s="175">
        <v>4746</v>
      </c>
      <c r="X129" s="175">
        <f t="shared" si="3"/>
        <v>23730</v>
      </c>
      <c r="Y129" s="44"/>
      <c r="Z129" s="44"/>
      <c r="AA129" s="44"/>
      <c r="AB129" s="44"/>
      <c r="AC129" s="44"/>
    </row>
    <row r="130" spans="1:29" s="45" customFormat="1" ht="89.25">
      <c r="A130" s="9">
        <v>114</v>
      </c>
      <c r="B130" s="9">
        <v>2</v>
      </c>
      <c r="C130" s="79" t="s">
        <v>156</v>
      </c>
      <c r="D130" s="2" t="s">
        <v>225</v>
      </c>
      <c r="E130" s="79" t="s">
        <v>77</v>
      </c>
      <c r="F130" s="79" t="s">
        <v>62</v>
      </c>
      <c r="G130" s="79" t="s">
        <v>251</v>
      </c>
      <c r="H130" s="79" t="s">
        <v>251</v>
      </c>
      <c r="I130" s="2" t="s">
        <v>263</v>
      </c>
      <c r="J130" s="28">
        <f t="shared" si="2"/>
        <v>19</v>
      </c>
      <c r="K130" s="57">
        <v>2</v>
      </c>
      <c r="L130" s="57">
        <v>1</v>
      </c>
      <c r="M130" s="57">
        <v>1</v>
      </c>
      <c r="N130" s="57">
        <v>4</v>
      </c>
      <c r="O130" s="57">
        <v>6</v>
      </c>
      <c r="P130" s="57">
        <v>5</v>
      </c>
      <c r="Q130" s="9"/>
      <c r="R130" s="9"/>
      <c r="S130" s="9"/>
      <c r="T130" s="9"/>
      <c r="U130" s="9"/>
      <c r="V130" s="9"/>
      <c r="W130" s="175">
        <v>2793.33</v>
      </c>
      <c r="X130" s="175">
        <f t="shared" si="3"/>
        <v>53073.27</v>
      </c>
      <c r="Y130" s="44"/>
      <c r="Z130" s="44"/>
      <c r="AA130" s="44"/>
      <c r="AB130" s="44"/>
      <c r="AC130" s="44"/>
    </row>
    <row r="131" spans="1:29" s="45" customFormat="1" ht="89.25">
      <c r="A131" s="9">
        <v>115</v>
      </c>
      <c r="B131" s="9">
        <v>2</v>
      </c>
      <c r="C131" s="79" t="s">
        <v>156</v>
      </c>
      <c r="D131" s="2" t="s">
        <v>225</v>
      </c>
      <c r="E131" s="79" t="s">
        <v>77</v>
      </c>
      <c r="F131" s="79" t="s">
        <v>62</v>
      </c>
      <c r="G131" s="79" t="s">
        <v>251</v>
      </c>
      <c r="H131" s="79" t="s">
        <v>251</v>
      </c>
      <c r="I131" s="2" t="s">
        <v>263</v>
      </c>
      <c r="J131" s="28">
        <f t="shared" si="2"/>
        <v>47</v>
      </c>
      <c r="K131" s="9"/>
      <c r="L131" s="9"/>
      <c r="M131" s="9"/>
      <c r="N131" s="9"/>
      <c r="O131" s="9"/>
      <c r="P131" s="9"/>
      <c r="Q131" s="57">
        <v>13</v>
      </c>
      <c r="R131" s="57">
        <v>6</v>
      </c>
      <c r="S131" s="57">
        <v>11</v>
      </c>
      <c r="T131" s="57">
        <v>12</v>
      </c>
      <c r="U131" s="57">
        <v>2</v>
      </c>
      <c r="V131" s="57">
        <v>3</v>
      </c>
      <c r="W131" s="175">
        <v>2793.33</v>
      </c>
      <c r="X131" s="175">
        <f t="shared" si="3"/>
        <v>131286.51</v>
      </c>
      <c r="Y131" s="44"/>
      <c r="Z131" s="44"/>
      <c r="AA131" s="44"/>
      <c r="AB131" s="44"/>
      <c r="AC131" s="44"/>
    </row>
    <row r="132" spans="1:29" s="45" customFormat="1" ht="89.25">
      <c r="A132" s="9">
        <v>116</v>
      </c>
      <c r="B132" s="9">
        <v>2</v>
      </c>
      <c r="C132" s="29" t="s">
        <v>156</v>
      </c>
      <c r="D132" s="29" t="s">
        <v>225</v>
      </c>
      <c r="E132" s="29" t="s">
        <v>77</v>
      </c>
      <c r="F132" s="29" t="s">
        <v>62</v>
      </c>
      <c r="G132" s="29" t="s">
        <v>269</v>
      </c>
      <c r="H132" s="29" t="s">
        <v>269</v>
      </c>
      <c r="I132" s="29" t="s">
        <v>270</v>
      </c>
      <c r="J132" s="28">
        <f t="shared" si="2"/>
        <v>2</v>
      </c>
      <c r="K132" s="9"/>
      <c r="L132" s="9"/>
      <c r="M132" s="9"/>
      <c r="N132" s="9"/>
      <c r="O132" s="9"/>
      <c r="P132" s="9"/>
      <c r="Q132" s="63"/>
      <c r="R132" s="64">
        <v>1</v>
      </c>
      <c r="S132" s="64">
        <v>1</v>
      </c>
      <c r="T132" s="63"/>
      <c r="U132" s="63"/>
      <c r="V132" s="63"/>
      <c r="W132" s="175">
        <v>2793.33</v>
      </c>
      <c r="X132" s="175">
        <f t="shared" si="3"/>
        <v>5586.66</v>
      </c>
      <c r="Y132" s="44"/>
      <c r="Z132" s="44"/>
      <c r="AA132" s="44"/>
      <c r="AB132" s="44"/>
      <c r="AC132" s="44"/>
    </row>
    <row r="133" spans="1:29" s="45" customFormat="1" ht="89.25">
      <c r="A133" s="9">
        <v>117</v>
      </c>
      <c r="B133" s="9">
        <v>2</v>
      </c>
      <c r="C133" s="29" t="s">
        <v>156</v>
      </c>
      <c r="D133" s="29" t="s">
        <v>225</v>
      </c>
      <c r="E133" s="29" t="s">
        <v>77</v>
      </c>
      <c r="F133" s="29" t="s">
        <v>62</v>
      </c>
      <c r="G133" s="29" t="s">
        <v>269</v>
      </c>
      <c r="H133" s="29" t="s">
        <v>269</v>
      </c>
      <c r="I133" s="29" t="s">
        <v>270</v>
      </c>
      <c r="J133" s="28">
        <f t="shared" si="2"/>
        <v>2</v>
      </c>
      <c r="K133" s="63"/>
      <c r="L133" s="63"/>
      <c r="M133" s="63"/>
      <c r="N133" s="64">
        <v>1</v>
      </c>
      <c r="O133" s="64">
        <v>1</v>
      </c>
      <c r="P133" s="63"/>
      <c r="Q133" s="9"/>
      <c r="R133" s="9"/>
      <c r="S133" s="9"/>
      <c r="T133" s="9"/>
      <c r="U133" s="9"/>
      <c r="V133" s="9"/>
      <c r="W133" s="175">
        <v>2793.33</v>
      </c>
      <c r="X133" s="175">
        <f t="shared" si="3"/>
        <v>5586.66</v>
      </c>
      <c r="Y133" s="44"/>
      <c r="Z133" s="44"/>
      <c r="AA133" s="44"/>
      <c r="AB133" s="44"/>
      <c r="AC133" s="44"/>
    </row>
    <row r="134" spans="1:29" s="45" customFormat="1" ht="89.25">
      <c r="A134" s="9">
        <v>118</v>
      </c>
      <c r="B134" s="9">
        <v>2</v>
      </c>
      <c r="C134" s="80" t="s">
        <v>156</v>
      </c>
      <c r="D134" s="80" t="s">
        <v>225</v>
      </c>
      <c r="E134" s="80" t="s">
        <v>77</v>
      </c>
      <c r="F134" s="80" t="s">
        <v>62</v>
      </c>
      <c r="G134" s="80" t="s">
        <v>286</v>
      </c>
      <c r="H134" s="80" t="s">
        <v>286</v>
      </c>
      <c r="I134" s="80" t="s">
        <v>287</v>
      </c>
      <c r="J134" s="28">
        <f t="shared" si="2"/>
        <v>6</v>
      </c>
      <c r="K134" s="91"/>
      <c r="L134" s="91"/>
      <c r="M134" s="91"/>
      <c r="N134" s="86">
        <v>6</v>
      </c>
      <c r="O134" s="91"/>
      <c r="P134" s="91"/>
      <c r="Q134" s="91"/>
      <c r="R134" s="91"/>
      <c r="S134" s="91"/>
      <c r="T134" s="91"/>
      <c r="U134" s="91"/>
      <c r="V134" s="91"/>
      <c r="W134" s="175">
        <v>2793.33</v>
      </c>
      <c r="X134" s="175">
        <f t="shared" si="3"/>
        <v>16759.98</v>
      </c>
      <c r="Y134" s="44"/>
      <c r="Z134" s="44"/>
      <c r="AA134" s="44"/>
      <c r="AB134" s="44"/>
      <c r="AC134" s="44"/>
    </row>
    <row r="135" spans="1:29" s="45" customFormat="1" ht="89.25">
      <c r="A135" s="9">
        <v>119</v>
      </c>
      <c r="B135" s="9">
        <v>2</v>
      </c>
      <c r="C135" s="2" t="s">
        <v>224</v>
      </c>
      <c r="D135" s="2" t="s">
        <v>225</v>
      </c>
      <c r="E135" s="2" t="s">
        <v>77</v>
      </c>
      <c r="F135" s="2" t="s">
        <v>62</v>
      </c>
      <c r="G135" s="2" t="s">
        <v>215</v>
      </c>
      <c r="H135" s="2" t="s">
        <v>215</v>
      </c>
      <c r="I135" s="2" t="s">
        <v>216</v>
      </c>
      <c r="J135" s="12">
        <f t="shared" si="2"/>
        <v>27</v>
      </c>
      <c r="K135" s="58"/>
      <c r="L135" s="58"/>
      <c r="M135" s="58"/>
      <c r="N135" s="57">
        <v>27</v>
      </c>
      <c r="O135" s="58"/>
      <c r="P135" s="58"/>
      <c r="Q135" s="58"/>
      <c r="R135" s="58"/>
      <c r="S135" s="58"/>
      <c r="T135" s="57"/>
      <c r="U135" s="58"/>
      <c r="V135" s="58"/>
      <c r="W135" s="175">
        <v>2793.33</v>
      </c>
      <c r="X135" s="175">
        <f t="shared" si="3"/>
        <v>75419.91</v>
      </c>
      <c r="Y135" s="44"/>
      <c r="Z135" s="44"/>
      <c r="AA135" s="44"/>
      <c r="AB135" s="44"/>
      <c r="AC135" s="44"/>
    </row>
    <row r="136" spans="1:29" s="45" customFormat="1" ht="89.25">
      <c r="A136" s="9">
        <v>120</v>
      </c>
      <c r="B136" s="9">
        <v>2</v>
      </c>
      <c r="C136" s="2" t="s">
        <v>224</v>
      </c>
      <c r="D136" s="2" t="s">
        <v>225</v>
      </c>
      <c r="E136" s="2" t="s">
        <v>77</v>
      </c>
      <c r="F136" s="2" t="s">
        <v>62</v>
      </c>
      <c r="G136" s="2" t="s">
        <v>301</v>
      </c>
      <c r="H136" s="2" t="s">
        <v>301</v>
      </c>
      <c r="I136" s="2" t="s">
        <v>302</v>
      </c>
      <c r="J136" s="28">
        <f t="shared" si="2"/>
        <v>5</v>
      </c>
      <c r="K136" s="58"/>
      <c r="L136" s="57">
        <v>5</v>
      </c>
      <c r="M136" s="58"/>
      <c r="N136" s="58"/>
      <c r="O136" s="58"/>
      <c r="P136" s="58"/>
      <c r="Q136" s="9"/>
      <c r="R136" s="9"/>
      <c r="S136" s="9"/>
      <c r="T136" s="9"/>
      <c r="U136" s="9"/>
      <c r="V136" s="9"/>
      <c r="W136" s="175">
        <v>2793.33</v>
      </c>
      <c r="X136" s="175">
        <f t="shared" si="3"/>
        <v>13966.65</v>
      </c>
      <c r="Y136" s="44"/>
      <c r="Z136" s="44"/>
      <c r="AA136" s="44"/>
      <c r="AB136" s="44"/>
      <c r="AC136" s="44"/>
    </row>
    <row r="137" spans="1:29" s="45" customFormat="1" ht="89.25">
      <c r="A137" s="9">
        <v>121</v>
      </c>
      <c r="B137" s="9">
        <v>2</v>
      </c>
      <c r="C137" s="2" t="s">
        <v>224</v>
      </c>
      <c r="D137" s="2" t="s">
        <v>225</v>
      </c>
      <c r="E137" s="2" t="s">
        <v>77</v>
      </c>
      <c r="F137" s="2" t="s">
        <v>62</v>
      </c>
      <c r="G137" s="2" t="s">
        <v>301</v>
      </c>
      <c r="H137" s="2" t="s">
        <v>301</v>
      </c>
      <c r="I137" s="2" t="s">
        <v>302</v>
      </c>
      <c r="J137" s="28">
        <f t="shared" si="2"/>
        <v>11</v>
      </c>
      <c r="K137" s="57"/>
      <c r="L137" s="57"/>
      <c r="M137" s="57"/>
      <c r="N137" s="57"/>
      <c r="O137" s="57"/>
      <c r="P137" s="57"/>
      <c r="Q137" s="57">
        <v>4</v>
      </c>
      <c r="R137" s="57">
        <v>2</v>
      </c>
      <c r="S137" s="57">
        <v>2</v>
      </c>
      <c r="T137" s="57">
        <v>2</v>
      </c>
      <c r="U137" s="57">
        <v>1</v>
      </c>
      <c r="V137" s="57"/>
      <c r="W137" s="175">
        <v>2793.33</v>
      </c>
      <c r="X137" s="175">
        <f t="shared" si="3"/>
        <v>30726.629999999997</v>
      </c>
      <c r="Y137" s="44"/>
      <c r="Z137" s="44"/>
      <c r="AA137" s="44"/>
      <c r="AB137" s="44"/>
      <c r="AC137" s="44"/>
    </row>
    <row r="138" spans="1:29" s="45" customFormat="1">
      <c r="A138" s="9"/>
      <c r="B138" s="9"/>
      <c r="C138" s="2"/>
      <c r="D138" s="2"/>
      <c r="E138" s="2"/>
      <c r="F138" s="2"/>
      <c r="G138" s="2"/>
      <c r="H138" s="2"/>
      <c r="I138" s="2"/>
      <c r="J138" s="28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123" t="s">
        <v>308</v>
      </c>
      <c r="X138" s="121">
        <f>SUM(X69:X137)</f>
        <v>15613545.130000003</v>
      </c>
      <c r="Y138" s="44"/>
      <c r="Z138" s="44"/>
      <c r="AA138" s="44"/>
      <c r="AB138" s="44"/>
      <c r="AC138" s="44"/>
    </row>
    <row r="139" spans="1:29" s="45" customFormat="1" ht="38.25">
      <c r="A139" s="9">
        <v>122</v>
      </c>
      <c r="B139" s="9">
        <v>3</v>
      </c>
      <c r="C139" s="1" t="s">
        <v>150</v>
      </c>
      <c r="D139" s="2" t="s">
        <v>151</v>
      </c>
      <c r="E139" s="2" t="s">
        <v>77</v>
      </c>
      <c r="F139" s="2" t="s">
        <v>62</v>
      </c>
      <c r="G139" s="2" t="s">
        <v>66</v>
      </c>
      <c r="H139" s="2" t="s">
        <v>142</v>
      </c>
      <c r="I139" s="2" t="s">
        <v>141</v>
      </c>
      <c r="J139" s="12">
        <f t="shared" si="2"/>
        <v>8</v>
      </c>
      <c r="K139" s="55"/>
      <c r="L139" s="55"/>
      <c r="M139" s="56"/>
      <c r="N139" s="56"/>
      <c r="O139" s="56"/>
      <c r="P139" s="56"/>
      <c r="Q139" s="56"/>
      <c r="R139" s="56">
        <v>8</v>
      </c>
      <c r="S139" s="56"/>
      <c r="T139" s="56"/>
      <c r="U139" s="56"/>
      <c r="V139" s="56"/>
      <c r="W139" s="70">
        <v>193.75</v>
      </c>
      <c r="X139" s="101">
        <f t="shared" si="3"/>
        <v>1550</v>
      </c>
      <c r="Y139" s="44"/>
      <c r="Z139" s="44"/>
      <c r="AA139" s="44"/>
      <c r="AB139" s="44"/>
      <c r="AC139" s="44"/>
    </row>
    <row r="140" spans="1:29" s="45" customFormat="1" ht="25.5">
      <c r="A140" s="9">
        <v>123</v>
      </c>
      <c r="B140" s="9">
        <v>3</v>
      </c>
      <c r="C140" s="80" t="s">
        <v>150</v>
      </c>
      <c r="D140" s="80" t="s">
        <v>151</v>
      </c>
      <c r="E140" s="80" t="s">
        <v>77</v>
      </c>
      <c r="F140" s="80" t="s">
        <v>62</v>
      </c>
      <c r="G140" s="80" t="s">
        <v>286</v>
      </c>
      <c r="H140" s="80" t="s">
        <v>286</v>
      </c>
      <c r="I140" s="80" t="s">
        <v>287</v>
      </c>
      <c r="J140" s="28">
        <f t="shared" si="2"/>
        <v>2</v>
      </c>
      <c r="K140" s="86">
        <v>2</v>
      </c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8">
        <v>193.75</v>
      </c>
      <c r="X140" s="101">
        <f t="shared" si="3"/>
        <v>387.5</v>
      </c>
      <c r="Y140" s="44"/>
      <c r="Z140" s="44"/>
      <c r="AA140" s="44"/>
      <c r="AB140" s="44"/>
      <c r="AC140" s="44"/>
    </row>
    <row r="141" spans="1:29" s="45" customFormat="1" ht="25.5">
      <c r="A141" s="9">
        <v>124</v>
      </c>
      <c r="B141" s="9">
        <v>3</v>
      </c>
      <c r="C141" s="2" t="s">
        <v>157</v>
      </c>
      <c r="D141" s="1" t="s">
        <v>158</v>
      </c>
      <c r="E141" s="2" t="s">
        <v>77</v>
      </c>
      <c r="F141" s="2" t="s">
        <v>62</v>
      </c>
      <c r="G141" s="2" t="s">
        <v>159</v>
      </c>
      <c r="H141" s="2" t="s">
        <v>159</v>
      </c>
      <c r="I141" s="2" t="s">
        <v>160</v>
      </c>
      <c r="J141" s="12">
        <f t="shared" si="2"/>
        <v>13</v>
      </c>
      <c r="K141" s="82"/>
      <c r="L141" s="82"/>
      <c r="M141" s="82"/>
      <c r="N141" s="82">
        <v>10</v>
      </c>
      <c r="O141" s="82"/>
      <c r="P141" s="82"/>
      <c r="Q141" s="82"/>
      <c r="R141" s="82"/>
      <c r="S141" s="82"/>
      <c r="T141" s="94">
        <v>3</v>
      </c>
      <c r="U141" s="94"/>
      <c r="V141" s="94"/>
      <c r="W141" s="71">
        <v>2310.9</v>
      </c>
      <c r="X141" s="101">
        <f t="shared" si="3"/>
        <v>30041.7</v>
      </c>
      <c r="Y141" s="44"/>
      <c r="Z141" s="44"/>
      <c r="AA141" s="44"/>
      <c r="AB141" s="44"/>
      <c r="AC141" s="44"/>
    </row>
    <row r="142" spans="1:29" s="45" customFormat="1" ht="38.25">
      <c r="A142" s="9">
        <v>125</v>
      </c>
      <c r="B142" s="9">
        <v>3</v>
      </c>
      <c r="C142" s="2" t="s">
        <v>161</v>
      </c>
      <c r="D142" s="1" t="s">
        <v>162</v>
      </c>
      <c r="E142" s="2" t="s">
        <v>77</v>
      </c>
      <c r="F142" s="2" t="s">
        <v>62</v>
      </c>
      <c r="G142" s="2" t="s">
        <v>159</v>
      </c>
      <c r="H142" s="2" t="s">
        <v>159</v>
      </c>
      <c r="I142" s="2" t="s">
        <v>160</v>
      </c>
      <c r="J142" s="12">
        <f t="shared" si="2"/>
        <v>15</v>
      </c>
      <c r="K142" s="82"/>
      <c r="L142" s="82"/>
      <c r="M142" s="82"/>
      <c r="N142" s="82"/>
      <c r="O142" s="82"/>
      <c r="P142" s="82">
        <v>15</v>
      </c>
      <c r="Q142" s="82"/>
      <c r="R142" s="82"/>
      <c r="S142" s="82"/>
      <c r="T142" s="94"/>
      <c r="U142" s="94"/>
      <c r="V142" s="94"/>
      <c r="W142" s="71">
        <v>2205.2600000000002</v>
      </c>
      <c r="X142" s="101">
        <f t="shared" si="3"/>
        <v>33078.9</v>
      </c>
      <c r="Y142" s="44"/>
      <c r="Z142" s="44"/>
      <c r="AA142" s="44"/>
      <c r="AB142" s="44"/>
      <c r="AC142" s="44"/>
    </row>
    <row r="143" spans="1:29" s="45" customFormat="1" ht="38.25">
      <c r="A143" s="9">
        <v>126</v>
      </c>
      <c r="B143" s="9">
        <v>3</v>
      </c>
      <c r="C143" s="29" t="s">
        <v>268</v>
      </c>
      <c r="D143" s="29" t="s">
        <v>162</v>
      </c>
      <c r="E143" s="29" t="s">
        <v>77</v>
      </c>
      <c r="F143" s="29" t="s">
        <v>62</v>
      </c>
      <c r="G143" s="29" t="s">
        <v>269</v>
      </c>
      <c r="H143" s="29" t="s">
        <v>269</v>
      </c>
      <c r="I143" s="29" t="s">
        <v>270</v>
      </c>
      <c r="J143" s="28">
        <f t="shared" ref="J143:J205" si="4">SUM(K143:V143)</f>
        <v>3</v>
      </c>
      <c r="K143" s="9"/>
      <c r="L143" s="9"/>
      <c r="M143" s="9"/>
      <c r="N143" s="9"/>
      <c r="O143" s="9"/>
      <c r="P143" s="9"/>
      <c r="Q143" s="63"/>
      <c r="R143" s="63"/>
      <c r="S143" s="63"/>
      <c r="T143" s="64">
        <v>1</v>
      </c>
      <c r="U143" s="64">
        <v>2</v>
      </c>
      <c r="V143" s="63"/>
      <c r="W143" s="75">
        <v>2205.2600000000002</v>
      </c>
      <c r="X143" s="101">
        <f t="shared" ref="X143:X205" si="5">J143*W143</f>
        <v>6615.7800000000007</v>
      </c>
      <c r="Y143" s="44"/>
      <c r="Z143" s="44"/>
      <c r="AA143" s="44"/>
      <c r="AB143" s="44"/>
      <c r="AC143" s="44"/>
    </row>
    <row r="144" spans="1:29" s="45" customFormat="1" ht="38.25">
      <c r="A144" s="9">
        <v>127</v>
      </c>
      <c r="B144" s="9">
        <v>3</v>
      </c>
      <c r="C144" s="29" t="s">
        <v>268</v>
      </c>
      <c r="D144" s="29" t="s">
        <v>162</v>
      </c>
      <c r="E144" s="29" t="s">
        <v>77</v>
      </c>
      <c r="F144" s="29" t="s">
        <v>62</v>
      </c>
      <c r="G144" s="29" t="s">
        <v>269</v>
      </c>
      <c r="H144" s="29" t="s">
        <v>269</v>
      </c>
      <c r="I144" s="29" t="s">
        <v>270</v>
      </c>
      <c r="J144" s="28">
        <f t="shared" si="4"/>
        <v>1</v>
      </c>
      <c r="K144" s="63"/>
      <c r="L144" s="63"/>
      <c r="M144" s="63"/>
      <c r="N144" s="63"/>
      <c r="O144" s="64">
        <v>1</v>
      </c>
      <c r="P144" s="63"/>
      <c r="Q144" s="9"/>
      <c r="R144" s="9"/>
      <c r="S144" s="9"/>
      <c r="T144" s="9"/>
      <c r="U144" s="9"/>
      <c r="V144" s="9"/>
      <c r="W144" s="75">
        <v>2205.2600000000002</v>
      </c>
      <c r="X144" s="101">
        <f t="shared" si="5"/>
        <v>2205.2600000000002</v>
      </c>
      <c r="Y144" s="44"/>
      <c r="Z144" s="44"/>
      <c r="AA144" s="44"/>
      <c r="AB144" s="44"/>
      <c r="AC144" s="44"/>
    </row>
    <row r="145" spans="1:29" s="45" customFormat="1" ht="25.5">
      <c r="A145" s="9">
        <v>128</v>
      </c>
      <c r="B145" s="9">
        <v>3</v>
      </c>
      <c r="C145" s="1" t="s">
        <v>80</v>
      </c>
      <c r="D145" s="2" t="s">
        <v>81</v>
      </c>
      <c r="E145" s="2" t="s">
        <v>77</v>
      </c>
      <c r="F145" s="2" t="s">
        <v>62</v>
      </c>
      <c r="G145" s="2" t="s">
        <v>66</v>
      </c>
      <c r="H145" s="2" t="s">
        <v>78</v>
      </c>
      <c r="I145" s="2" t="s">
        <v>79</v>
      </c>
      <c r="J145" s="12">
        <f t="shared" si="4"/>
        <v>4</v>
      </c>
      <c r="K145" s="55">
        <v>2</v>
      </c>
      <c r="L145" s="56"/>
      <c r="M145" s="56"/>
      <c r="N145" s="56"/>
      <c r="O145" s="56"/>
      <c r="P145" s="56"/>
      <c r="Q145" s="56"/>
      <c r="R145" s="56">
        <v>2</v>
      </c>
      <c r="S145" s="56"/>
      <c r="T145" s="56"/>
      <c r="U145" s="56"/>
      <c r="V145" s="56"/>
      <c r="W145" s="70">
        <v>3563.07</v>
      </c>
      <c r="X145" s="101">
        <f t="shared" si="5"/>
        <v>14252.28</v>
      </c>
      <c r="Y145" s="44"/>
      <c r="Z145" s="44"/>
      <c r="AA145" s="44"/>
      <c r="AB145" s="44"/>
      <c r="AC145" s="44"/>
    </row>
    <row r="146" spans="1:29" s="45" customFormat="1" ht="25.5">
      <c r="A146" s="9">
        <v>129</v>
      </c>
      <c r="B146" s="9">
        <v>3</v>
      </c>
      <c r="C146" s="1" t="s">
        <v>80</v>
      </c>
      <c r="D146" s="2" t="s">
        <v>81</v>
      </c>
      <c r="E146" s="2" t="s">
        <v>77</v>
      </c>
      <c r="F146" s="2" t="s">
        <v>62</v>
      </c>
      <c r="G146" s="2" t="s">
        <v>66</v>
      </c>
      <c r="H146" s="2" t="s">
        <v>103</v>
      </c>
      <c r="I146" s="2" t="s">
        <v>104</v>
      </c>
      <c r="J146" s="12">
        <f t="shared" si="4"/>
        <v>6</v>
      </c>
      <c r="K146" s="55">
        <v>5</v>
      </c>
      <c r="L146" s="55"/>
      <c r="M146" s="56"/>
      <c r="N146" s="56"/>
      <c r="O146" s="56"/>
      <c r="P146" s="56"/>
      <c r="Q146" s="56"/>
      <c r="R146" s="56">
        <v>1</v>
      </c>
      <c r="S146" s="56"/>
      <c r="T146" s="56"/>
      <c r="U146" s="56"/>
      <c r="V146" s="56"/>
      <c r="W146" s="70">
        <v>3563.07</v>
      </c>
      <c r="X146" s="101">
        <f t="shared" si="5"/>
        <v>21378.420000000002</v>
      </c>
      <c r="Y146" s="44"/>
      <c r="Z146" s="44"/>
      <c r="AA146" s="44"/>
      <c r="AB146" s="44"/>
      <c r="AC146" s="44"/>
    </row>
    <row r="147" spans="1:29" s="45" customFormat="1" ht="38.25">
      <c r="A147" s="9">
        <v>130</v>
      </c>
      <c r="B147" s="9">
        <v>3</v>
      </c>
      <c r="C147" s="1" t="s">
        <v>80</v>
      </c>
      <c r="D147" s="2" t="s">
        <v>81</v>
      </c>
      <c r="E147" s="2" t="s">
        <v>77</v>
      </c>
      <c r="F147" s="2" t="s">
        <v>62</v>
      </c>
      <c r="G147" s="2" t="s">
        <v>66</v>
      </c>
      <c r="H147" s="2" t="s">
        <v>142</v>
      </c>
      <c r="I147" s="2" t="s">
        <v>141</v>
      </c>
      <c r="J147" s="12">
        <f t="shared" si="4"/>
        <v>12</v>
      </c>
      <c r="K147" s="55">
        <v>12</v>
      </c>
      <c r="L147" s="55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70">
        <v>3563.07</v>
      </c>
      <c r="X147" s="101">
        <f t="shared" si="5"/>
        <v>42756.840000000004</v>
      </c>
      <c r="Y147" s="44"/>
      <c r="Z147" s="44"/>
      <c r="AA147" s="44"/>
      <c r="AB147" s="44"/>
      <c r="AC147" s="44"/>
    </row>
    <row r="148" spans="1:29" s="45" customFormat="1" ht="25.5">
      <c r="A148" s="9">
        <v>131</v>
      </c>
      <c r="B148" s="9">
        <v>3</v>
      </c>
      <c r="C148" s="30" t="s">
        <v>80</v>
      </c>
      <c r="D148" s="10" t="s">
        <v>81</v>
      </c>
      <c r="E148" s="30" t="s">
        <v>77</v>
      </c>
      <c r="F148" s="30" t="s">
        <v>62</v>
      </c>
      <c r="G148" s="30" t="s">
        <v>251</v>
      </c>
      <c r="H148" s="30" t="s">
        <v>251</v>
      </c>
      <c r="I148" s="10" t="s">
        <v>263</v>
      </c>
      <c r="J148" s="28">
        <f t="shared" si="4"/>
        <v>15</v>
      </c>
      <c r="K148" s="61">
        <v>2</v>
      </c>
      <c r="L148" s="62"/>
      <c r="M148" s="61">
        <v>3</v>
      </c>
      <c r="N148" s="61">
        <v>4</v>
      </c>
      <c r="O148" s="61">
        <v>2</v>
      </c>
      <c r="P148" s="61">
        <v>4</v>
      </c>
      <c r="Q148" s="9"/>
      <c r="R148" s="9"/>
      <c r="S148" s="9"/>
      <c r="T148" s="9"/>
      <c r="U148" s="9"/>
      <c r="V148" s="9"/>
      <c r="W148" s="68">
        <v>3563.07</v>
      </c>
      <c r="X148" s="101">
        <f t="shared" si="5"/>
        <v>53446.05</v>
      </c>
      <c r="Y148" s="44"/>
      <c r="Z148" s="44"/>
      <c r="AA148" s="44"/>
      <c r="AB148" s="44"/>
      <c r="AC148" s="44"/>
    </row>
    <row r="149" spans="1:29" s="45" customFormat="1" ht="25.5">
      <c r="A149" s="9">
        <v>132</v>
      </c>
      <c r="B149" s="9">
        <v>3</v>
      </c>
      <c r="C149" s="30" t="s">
        <v>80</v>
      </c>
      <c r="D149" s="10" t="s">
        <v>81</v>
      </c>
      <c r="E149" s="30" t="s">
        <v>77</v>
      </c>
      <c r="F149" s="30" t="s">
        <v>62</v>
      </c>
      <c r="G149" s="30" t="s">
        <v>251</v>
      </c>
      <c r="H149" s="30" t="s">
        <v>251</v>
      </c>
      <c r="I149" s="10" t="s">
        <v>263</v>
      </c>
      <c r="J149" s="28">
        <f t="shared" si="4"/>
        <v>18</v>
      </c>
      <c r="K149" s="85"/>
      <c r="L149" s="85"/>
      <c r="M149" s="85"/>
      <c r="N149" s="85"/>
      <c r="O149" s="85"/>
      <c r="P149" s="85"/>
      <c r="Q149" s="57">
        <v>9</v>
      </c>
      <c r="R149" s="57">
        <v>1</v>
      </c>
      <c r="S149" s="57">
        <v>2</v>
      </c>
      <c r="T149" s="57">
        <v>4</v>
      </c>
      <c r="U149" s="89"/>
      <c r="V149" s="57">
        <v>2</v>
      </c>
      <c r="W149" s="68">
        <v>3563.07</v>
      </c>
      <c r="X149" s="101">
        <f t="shared" si="5"/>
        <v>64135.26</v>
      </c>
      <c r="Y149" s="44"/>
      <c r="Z149" s="44"/>
      <c r="AA149" s="44"/>
      <c r="AB149" s="44"/>
      <c r="AC149" s="44"/>
    </row>
    <row r="150" spans="1:29" s="45" customFormat="1" ht="25.5">
      <c r="A150" s="9">
        <v>133</v>
      </c>
      <c r="B150" s="9">
        <v>3</v>
      </c>
      <c r="C150" s="46" t="s">
        <v>80</v>
      </c>
      <c r="D150" s="46" t="s">
        <v>81</v>
      </c>
      <c r="E150" s="46" t="s">
        <v>77</v>
      </c>
      <c r="F150" s="46" t="s">
        <v>62</v>
      </c>
      <c r="G150" s="46" t="s">
        <v>286</v>
      </c>
      <c r="H150" s="46" t="s">
        <v>286</v>
      </c>
      <c r="I150" s="46" t="s">
        <v>287</v>
      </c>
      <c r="J150" s="28">
        <f t="shared" si="4"/>
        <v>13</v>
      </c>
      <c r="K150" s="31"/>
      <c r="L150" s="31"/>
      <c r="M150" s="31"/>
      <c r="N150" s="32">
        <v>13</v>
      </c>
      <c r="O150" s="31"/>
      <c r="P150" s="31"/>
      <c r="Q150" s="91"/>
      <c r="R150" s="91"/>
      <c r="S150" s="91"/>
      <c r="T150" s="91"/>
      <c r="U150" s="91"/>
      <c r="V150" s="91"/>
      <c r="W150" s="33">
        <v>3563.07</v>
      </c>
      <c r="X150" s="101">
        <f t="shared" si="5"/>
        <v>46319.91</v>
      </c>
      <c r="Y150" s="44"/>
      <c r="Z150" s="44"/>
      <c r="AA150" s="44"/>
      <c r="AB150" s="44"/>
      <c r="AC150" s="44"/>
    </row>
    <row r="151" spans="1:29" s="45" customFormat="1" ht="38.25">
      <c r="A151" s="9">
        <v>134</v>
      </c>
      <c r="B151" s="9">
        <v>3</v>
      </c>
      <c r="C151" s="78" t="s">
        <v>271</v>
      </c>
      <c r="D151" s="78" t="s">
        <v>81</v>
      </c>
      <c r="E151" s="78" t="s">
        <v>77</v>
      </c>
      <c r="F151" s="78" t="s">
        <v>62</v>
      </c>
      <c r="G151" s="78" t="s">
        <v>269</v>
      </c>
      <c r="H151" s="78" t="s">
        <v>269</v>
      </c>
      <c r="I151" s="78" t="s">
        <v>270</v>
      </c>
      <c r="J151" s="28">
        <f t="shared" si="4"/>
        <v>7</v>
      </c>
      <c r="K151" s="85"/>
      <c r="L151" s="85"/>
      <c r="M151" s="85"/>
      <c r="N151" s="85"/>
      <c r="O151" s="85"/>
      <c r="P151" s="85"/>
      <c r="Q151" s="63"/>
      <c r="R151" s="64">
        <v>4</v>
      </c>
      <c r="S151" s="63"/>
      <c r="T151" s="63"/>
      <c r="U151" s="64">
        <v>3</v>
      </c>
      <c r="V151" s="63"/>
      <c r="W151" s="96">
        <v>3563.07</v>
      </c>
      <c r="X151" s="101">
        <f t="shared" si="5"/>
        <v>24941.49</v>
      </c>
      <c r="Y151" s="44"/>
      <c r="Z151" s="44"/>
      <c r="AA151" s="44"/>
      <c r="AB151" s="44"/>
      <c r="AC151" s="44"/>
    </row>
    <row r="152" spans="1:29" s="45" customFormat="1" ht="38.25">
      <c r="A152" s="9">
        <v>135</v>
      </c>
      <c r="B152" s="9">
        <v>3</v>
      </c>
      <c r="C152" s="78" t="s">
        <v>271</v>
      </c>
      <c r="D152" s="78" t="s">
        <v>81</v>
      </c>
      <c r="E152" s="78" t="s">
        <v>77</v>
      </c>
      <c r="F152" s="78" t="s">
        <v>62</v>
      </c>
      <c r="G152" s="78" t="s">
        <v>269</v>
      </c>
      <c r="H152" s="78" t="s">
        <v>269</v>
      </c>
      <c r="I152" s="78" t="s">
        <v>270</v>
      </c>
      <c r="J152" s="28">
        <f t="shared" si="4"/>
        <v>3</v>
      </c>
      <c r="K152" s="84"/>
      <c r="L152" s="84"/>
      <c r="M152" s="84"/>
      <c r="N152" s="88">
        <v>1</v>
      </c>
      <c r="O152" s="84"/>
      <c r="P152" s="88">
        <v>2</v>
      </c>
      <c r="Q152" s="9"/>
      <c r="R152" s="9"/>
      <c r="S152" s="9"/>
      <c r="T152" s="9"/>
      <c r="U152" s="9"/>
      <c r="V152" s="9"/>
      <c r="W152" s="96">
        <v>3563.07</v>
      </c>
      <c r="X152" s="101">
        <f t="shared" si="5"/>
        <v>10689.210000000001</v>
      </c>
      <c r="Y152" s="44"/>
      <c r="Z152" s="44"/>
      <c r="AA152" s="44"/>
      <c r="AB152" s="44"/>
      <c r="AC152" s="44"/>
    </row>
    <row r="153" spans="1:29" s="45" customFormat="1" ht="25.5">
      <c r="A153" s="9">
        <v>136</v>
      </c>
      <c r="B153" s="9">
        <v>3</v>
      </c>
      <c r="C153" s="10" t="s">
        <v>271</v>
      </c>
      <c r="D153" s="10" t="s">
        <v>81</v>
      </c>
      <c r="E153" s="10" t="s">
        <v>77</v>
      </c>
      <c r="F153" s="10" t="s">
        <v>62</v>
      </c>
      <c r="G153" s="10" t="s">
        <v>295</v>
      </c>
      <c r="H153" s="10" t="s">
        <v>295</v>
      </c>
      <c r="I153" s="10" t="s">
        <v>296</v>
      </c>
      <c r="J153" s="28">
        <f t="shared" si="4"/>
        <v>3</v>
      </c>
      <c r="K153" s="88"/>
      <c r="L153" s="88"/>
      <c r="M153" s="88"/>
      <c r="N153" s="88"/>
      <c r="O153" s="88"/>
      <c r="P153" s="88"/>
      <c r="Q153" s="57">
        <v>3</v>
      </c>
      <c r="R153" s="58"/>
      <c r="S153" s="58"/>
      <c r="T153" s="58"/>
      <c r="U153" s="58"/>
      <c r="V153" s="58"/>
      <c r="W153" s="68">
        <v>3563.07</v>
      </c>
      <c r="X153" s="101">
        <f t="shared" si="5"/>
        <v>10689.210000000001</v>
      </c>
      <c r="Y153" s="44"/>
      <c r="Z153" s="44"/>
      <c r="AA153" s="44"/>
      <c r="AB153" s="44"/>
      <c r="AC153" s="44"/>
    </row>
    <row r="154" spans="1:29" s="45" customFormat="1" ht="51">
      <c r="A154" s="9">
        <v>137</v>
      </c>
      <c r="B154" s="9">
        <v>3</v>
      </c>
      <c r="C154" s="10" t="s">
        <v>271</v>
      </c>
      <c r="D154" s="10" t="s">
        <v>81</v>
      </c>
      <c r="E154" s="10" t="s">
        <v>77</v>
      </c>
      <c r="F154" s="10" t="s">
        <v>62</v>
      </c>
      <c r="G154" s="10" t="s">
        <v>301</v>
      </c>
      <c r="H154" s="10" t="s">
        <v>301</v>
      </c>
      <c r="I154" s="10" t="s">
        <v>302</v>
      </c>
      <c r="J154" s="28">
        <f t="shared" si="4"/>
        <v>3</v>
      </c>
      <c r="K154" s="87"/>
      <c r="L154" s="61">
        <v>3</v>
      </c>
      <c r="M154" s="87"/>
      <c r="N154" s="87"/>
      <c r="O154" s="87"/>
      <c r="P154" s="87"/>
      <c r="Q154" s="9"/>
      <c r="R154" s="9"/>
      <c r="S154" s="9"/>
      <c r="T154" s="9"/>
      <c r="U154" s="9"/>
      <c r="V154" s="9"/>
      <c r="W154" s="68">
        <v>3563.07</v>
      </c>
      <c r="X154" s="101">
        <f t="shared" si="5"/>
        <v>10689.210000000001</v>
      </c>
      <c r="Y154" s="44"/>
      <c r="Z154" s="44"/>
      <c r="AA154" s="44"/>
      <c r="AB154" s="44"/>
      <c r="AC154" s="44"/>
    </row>
    <row r="155" spans="1:29" s="45" customFormat="1" ht="51">
      <c r="A155" s="9">
        <v>138</v>
      </c>
      <c r="B155" s="9">
        <v>3</v>
      </c>
      <c r="C155" s="10" t="s">
        <v>271</v>
      </c>
      <c r="D155" s="10" t="s">
        <v>81</v>
      </c>
      <c r="E155" s="10" t="s">
        <v>77</v>
      </c>
      <c r="F155" s="10" t="s">
        <v>62</v>
      </c>
      <c r="G155" s="10" t="s">
        <v>301</v>
      </c>
      <c r="H155" s="10" t="s">
        <v>301</v>
      </c>
      <c r="I155" s="10" t="s">
        <v>302</v>
      </c>
      <c r="J155" s="28">
        <f t="shared" si="4"/>
        <v>4</v>
      </c>
      <c r="K155" s="61"/>
      <c r="L155" s="61"/>
      <c r="M155" s="61"/>
      <c r="N155" s="61"/>
      <c r="O155" s="61"/>
      <c r="P155" s="61"/>
      <c r="Q155" s="57"/>
      <c r="R155" s="57">
        <v>4</v>
      </c>
      <c r="S155" s="57"/>
      <c r="T155" s="57"/>
      <c r="U155" s="57"/>
      <c r="V155" s="57"/>
      <c r="W155" s="73">
        <v>3563.07</v>
      </c>
      <c r="X155" s="101">
        <f t="shared" si="5"/>
        <v>14252.28</v>
      </c>
      <c r="Y155" s="44"/>
      <c r="Z155" s="44"/>
      <c r="AA155" s="44"/>
      <c r="AB155" s="44"/>
      <c r="AC155" s="44"/>
    </row>
    <row r="156" spans="1:29" s="45" customFormat="1" ht="38.25">
      <c r="A156" s="9">
        <v>139</v>
      </c>
      <c r="B156" s="9">
        <v>3</v>
      </c>
      <c r="C156" s="10" t="s">
        <v>105</v>
      </c>
      <c r="D156" s="11" t="s">
        <v>106</v>
      </c>
      <c r="E156" s="10" t="s">
        <v>77</v>
      </c>
      <c r="F156" s="10" t="s">
        <v>62</v>
      </c>
      <c r="G156" s="10" t="s">
        <v>159</v>
      </c>
      <c r="H156" s="10" t="s">
        <v>159</v>
      </c>
      <c r="I156" s="10" t="s">
        <v>160</v>
      </c>
      <c r="J156" s="12">
        <f t="shared" si="4"/>
        <v>40</v>
      </c>
      <c r="K156" s="13"/>
      <c r="L156" s="13"/>
      <c r="M156" s="13"/>
      <c r="N156" s="13">
        <v>20</v>
      </c>
      <c r="O156" s="13"/>
      <c r="P156" s="13"/>
      <c r="Q156" s="82">
        <v>20</v>
      </c>
      <c r="R156" s="82"/>
      <c r="S156" s="82"/>
      <c r="T156" s="94"/>
      <c r="U156" s="94"/>
      <c r="V156" s="94"/>
      <c r="W156" s="68">
        <v>3228.73</v>
      </c>
      <c r="X156" s="101">
        <f t="shared" si="5"/>
        <v>129149.2</v>
      </c>
      <c r="Y156" s="44"/>
      <c r="Z156" s="44"/>
      <c r="AA156" s="44"/>
      <c r="AB156" s="44"/>
      <c r="AC156" s="44"/>
    </row>
    <row r="157" spans="1:29" s="45" customFormat="1" ht="38.25">
      <c r="A157" s="9">
        <v>140</v>
      </c>
      <c r="B157" s="9">
        <v>3</v>
      </c>
      <c r="C157" s="11" t="s">
        <v>105</v>
      </c>
      <c r="D157" s="10" t="s">
        <v>106</v>
      </c>
      <c r="E157" s="10" t="s">
        <v>77</v>
      </c>
      <c r="F157" s="10" t="s">
        <v>62</v>
      </c>
      <c r="G157" s="10" t="s">
        <v>66</v>
      </c>
      <c r="H157" s="10" t="s">
        <v>103</v>
      </c>
      <c r="I157" s="10" t="s">
        <v>104</v>
      </c>
      <c r="J157" s="12">
        <f t="shared" si="4"/>
        <v>10</v>
      </c>
      <c r="K157" s="83">
        <v>8</v>
      </c>
      <c r="L157" s="83"/>
      <c r="M157" s="90"/>
      <c r="N157" s="90"/>
      <c r="O157" s="90"/>
      <c r="P157" s="90"/>
      <c r="Q157" s="56"/>
      <c r="R157" s="56">
        <v>2</v>
      </c>
      <c r="S157" s="56"/>
      <c r="T157" s="56"/>
      <c r="U157" s="56"/>
      <c r="V157" s="56"/>
      <c r="W157" s="99">
        <v>3228.73</v>
      </c>
      <c r="X157" s="101">
        <f t="shared" si="5"/>
        <v>32287.3</v>
      </c>
      <c r="Y157" s="44"/>
      <c r="Z157" s="44"/>
      <c r="AA157" s="44"/>
      <c r="AB157" s="44"/>
      <c r="AC157" s="44"/>
    </row>
    <row r="158" spans="1:29" s="45" customFormat="1" ht="38.25">
      <c r="A158" s="9">
        <v>141</v>
      </c>
      <c r="B158" s="9">
        <v>3</v>
      </c>
      <c r="C158" s="30" t="s">
        <v>105</v>
      </c>
      <c r="D158" s="10" t="s">
        <v>106</v>
      </c>
      <c r="E158" s="30" t="s">
        <v>77</v>
      </c>
      <c r="F158" s="30" t="s">
        <v>62</v>
      </c>
      <c r="G158" s="30" t="s">
        <v>251</v>
      </c>
      <c r="H158" s="30" t="s">
        <v>251</v>
      </c>
      <c r="I158" s="10" t="s">
        <v>263</v>
      </c>
      <c r="J158" s="28">
        <f t="shared" si="4"/>
        <v>4</v>
      </c>
      <c r="K158" s="62"/>
      <c r="L158" s="62"/>
      <c r="M158" s="61">
        <v>2</v>
      </c>
      <c r="N158" s="61">
        <v>1</v>
      </c>
      <c r="O158" s="62"/>
      <c r="P158" s="61">
        <v>1</v>
      </c>
      <c r="Q158" s="9"/>
      <c r="R158" s="9"/>
      <c r="S158" s="9"/>
      <c r="T158" s="9"/>
      <c r="U158" s="9"/>
      <c r="V158" s="9"/>
      <c r="W158" s="68">
        <v>3228.73</v>
      </c>
      <c r="X158" s="101">
        <f t="shared" si="5"/>
        <v>12914.92</v>
      </c>
      <c r="Y158" s="44"/>
      <c r="Z158" s="44"/>
      <c r="AA158" s="44"/>
      <c r="AB158" s="44"/>
      <c r="AC158" s="44"/>
    </row>
    <row r="159" spans="1:29" s="45" customFormat="1" ht="38.25">
      <c r="A159" s="9">
        <v>142</v>
      </c>
      <c r="B159" s="9">
        <v>3</v>
      </c>
      <c r="C159" s="30" t="s">
        <v>105</v>
      </c>
      <c r="D159" s="10" t="s">
        <v>106</v>
      </c>
      <c r="E159" s="30" t="s">
        <v>77</v>
      </c>
      <c r="F159" s="30" t="s">
        <v>62</v>
      </c>
      <c r="G159" s="30" t="s">
        <v>251</v>
      </c>
      <c r="H159" s="30" t="s">
        <v>251</v>
      </c>
      <c r="I159" s="10" t="s">
        <v>263</v>
      </c>
      <c r="J159" s="28">
        <f t="shared" si="4"/>
        <v>6</v>
      </c>
      <c r="K159" s="85"/>
      <c r="L159" s="85"/>
      <c r="M159" s="85"/>
      <c r="N159" s="85"/>
      <c r="O159" s="85"/>
      <c r="P159" s="85"/>
      <c r="Q159" s="57">
        <v>3</v>
      </c>
      <c r="R159" s="57">
        <v>1</v>
      </c>
      <c r="S159" s="57">
        <v>1</v>
      </c>
      <c r="T159" s="57">
        <v>1</v>
      </c>
      <c r="U159" s="89"/>
      <c r="V159" s="89"/>
      <c r="W159" s="68">
        <v>3228.73</v>
      </c>
      <c r="X159" s="101">
        <f t="shared" si="5"/>
        <v>19372.38</v>
      </c>
      <c r="Y159" s="44"/>
      <c r="Z159" s="44"/>
      <c r="AA159" s="44"/>
      <c r="AB159" s="44"/>
      <c r="AC159" s="44"/>
    </row>
    <row r="160" spans="1:29" s="45" customFormat="1" ht="38.25">
      <c r="A160" s="9">
        <v>143</v>
      </c>
      <c r="B160" s="9">
        <v>3</v>
      </c>
      <c r="C160" s="46" t="s">
        <v>105</v>
      </c>
      <c r="D160" s="46" t="s">
        <v>106</v>
      </c>
      <c r="E160" s="46" t="s">
        <v>77</v>
      </c>
      <c r="F160" s="46" t="s">
        <v>62</v>
      </c>
      <c r="G160" s="46" t="s">
        <v>286</v>
      </c>
      <c r="H160" s="46" t="s">
        <v>286</v>
      </c>
      <c r="I160" s="46" t="s">
        <v>287</v>
      </c>
      <c r="J160" s="28">
        <f t="shared" si="4"/>
        <v>322</v>
      </c>
      <c r="K160" s="32">
        <v>80</v>
      </c>
      <c r="L160" s="31"/>
      <c r="M160" s="31"/>
      <c r="N160" s="32">
        <v>80</v>
      </c>
      <c r="O160" s="31"/>
      <c r="P160" s="31"/>
      <c r="Q160" s="86">
        <v>81</v>
      </c>
      <c r="R160" s="91"/>
      <c r="S160" s="91"/>
      <c r="T160" s="86">
        <v>81</v>
      </c>
      <c r="U160" s="91"/>
      <c r="V160" s="91"/>
      <c r="W160" s="33">
        <v>3228.73</v>
      </c>
      <c r="X160" s="101">
        <f t="shared" si="5"/>
        <v>1039651.06</v>
      </c>
      <c r="Y160" s="44"/>
      <c r="Z160" s="44"/>
      <c r="AA160" s="44"/>
      <c r="AB160" s="44"/>
      <c r="AC160" s="44"/>
    </row>
    <row r="161" spans="1:29" s="45" customFormat="1" ht="51">
      <c r="A161" s="9">
        <v>144</v>
      </c>
      <c r="B161" s="9">
        <v>3</v>
      </c>
      <c r="C161" s="10" t="s">
        <v>303</v>
      </c>
      <c r="D161" s="10" t="s">
        <v>106</v>
      </c>
      <c r="E161" s="10" t="s">
        <v>77</v>
      </c>
      <c r="F161" s="10" t="s">
        <v>62</v>
      </c>
      <c r="G161" s="10" t="s">
        <v>301</v>
      </c>
      <c r="H161" s="10" t="s">
        <v>301</v>
      </c>
      <c r="I161" s="10" t="s">
        <v>302</v>
      </c>
      <c r="J161" s="28">
        <f t="shared" si="4"/>
        <v>14</v>
      </c>
      <c r="K161" s="87"/>
      <c r="L161" s="61">
        <v>14</v>
      </c>
      <c r="M161" s="87"/>
      <c r="N161" s="87"/>
      <c r="O161" s="87"/>
      <c r="P161" s="87"/>
      <c r="Q161" s="9"/>
      <c r="R161" s="9"/>
      <c r="S161" s="9"/>
      <c r="T161" s="9"/>
      <c r="U161" s="9"/>
      <c r="V161" s="9"/>
      <c r="W161" s="68">
        <v>3228.73</v>
      </c>
      <c r="X161" s="101">
        <f t="shared" si="5"/>
        <v>45202.22</v>
      </c>
      <c r="Y161" s="44"/>
      <c r="Z161" s="44"/>
      <c r="AA161" s="44"/>
      <c r="AB161" s="44"/>
      <c r="AC161" s="44"/>
    </row>
    <row r="162" spans="1:29" s="45" customFormat="1" ht="51">
      <c r="A162" s="9">
        <v>145</v>
      </c>
      <c r="B162" s="9">
        <v>3</v>
      </c>
      <c r="C162" s="10" t="s">
        <v>303</v>
      </c>
      <c r="D162" s="10" t="s">
        <v>106</v>
      </c>
      <c r="E162" s="10" t="s">
        <v>77</v>
      </c>
      <c r="F162" s="10" t="s">
        <v>62</v>
      </c>
      <c r="G162" s="10" t="s">
        <v>301</v>
      </c>
      <c r="H162" s="10" t="s">
        <v>301</v>
      </c>
      <c r="I162" s="10" t="s">
        <v>302</v>
      </c>
      <c r="J162" s="28">
        <f t="shared" si="4"/>
        <v>30</v>
      </c>
      <c r="K162" s="61"/>
      <c r="L162" s="61"/>
      <c r="M162" s="61"/>
      <c r="N162" s="61"/>
      <c r="O162" s="61"/>
      <c r="P162" s="61"/>
      <c r="Q162" s="57">
        <v>4</v>
      </c>
      <c r="R162" s="57">
        <v>5</v>
      </c>
      <c r="S162" s="57">
        <v>6</v>
      </c>
      <c r="T162" s="57">
        <v>4</v>
      </c>
      <c r="U162" s="57">
        <v>10</v>
      </c>
      <c r="V162" s="57">
        <v>1</v>
      </c>
      <c r="W162" s="73">
        <v>3228.73</v>
      </c>
      <c r="X162" s="101">
        <f t="shared" si="5"/>
        <v>96861.9</v>
      </c>
      <c r="Y162" s="44"/>
      <c r="Z162" s="44"/>
      <c r="AA162" s="44"/>
      <c r="AB162" s="44"/>
      <c r="AC162" s="44"/>
    </row>
    <row r="163" spans="1:29" s="45" customFormat="1" ht="38.25">
      <c r="A163" s="9">
        <v>146</v>
      </c>
      <c r="B163" s="9">
        <v>3</v>
      </c>
      <c r="C163" s="11" t="s">
        <v>101</v>
      </c>
      <c r="D163" s="10" t="s">
        <v>102</v>
      </c>
      <c r="E163" s="10" t="s">
        <v>77</v>
      </c>
      <c r="F163" s="10" t="s">
        <v>62</v>
      </c>
      <c r="G163" s="10" t="s">
        <v>66</v>
      </c>
      <c r="H163" s="10" t="s">
        <v>103</v>
      </c>
      <c r="I163" s="10" t="s">
        <v>104</v>
      </c>
      <c r="J163" s="12">
        <f t="shared" si="4"/>
        <v>41</v>
      </c>
      <c r="K163" s="83">
        <v>17</v>
      </c>
      <c r="L163" s="83"/>
      <c r="M163" s="90"/>
      <c r="N163" s="90"/>
      <c r="O163" s="90"/>
      <c r="P163" s="90"/>
      <c r="Q163" s="56"/>
      <c r="R163" s="56">
        <v>24</v>
      </c>
      <c r="S163" s="56"/>
      <c r="T163" s="56"/>
      <c r="U163" s="56"/>
      <c r="V163" s="56"/>
      <c r="W163" s="95">
        <v>1902.91</v>
      </c>
      <c r="X163" s="101">
        <f t="shared" si="5"/>
        <v>78019.31</v>
      </c>
      <c r="Y163" s="44"/>
      <c r="Z163" s="44"/>
      <c r="AA163" s="44"/>
      <c r="AB163" s="44"/>
      <c r="AC163" s="44"/>
    </row>
    <row r="164" spans="1:29" s="45" customFormat="1" ht="38.25">
      <c r="A164" s="9">
        <v>147</v>
      </c>
      <c r="B164" s="9">
        <v>3</v>
      </c>
      <c r="C164" s="30" t="s">
        <v>101</v>
      </c>
      <c r="D164" s="10" t="s">
        <v>102</v>
      </c>
      <c r="E164" s="30" t="s">
        <v>77</v>
      </c>
      <c r="F164" s="30" t="s">
        <v>62</v>
      </c>
      <c r="G164" s="30" t="s">
        <v>251</v>
      </c>
      <c r="H164" s="30" t="s">
        <v>251</v>
      </c>
      <c r="I164" s="10" t="s">
        <v>263</v>
      </c>
      <c r="J164" s="28">
        <f t="shared" si="4"/>
        <v>3</v>
      </c>
      <c r="K164" s="62"/>
      <c r="L164" s="61">
        <v>1</v>
      </c>
      <c r="M164" s="61">
        <v>1</v>
      </c>
      <c r="N164" s="62"/>
      <c r="O164" s="62"/>
      <c r="P164" s="61">
        <v>1</v>
      </c>
      <c r="Q164" s="9"/>
      <c r="R164" s="9"/>
      <c r="S164" s="9"/>
      <c r="T164" s="9"/>
      <c r="U164" s="9"/>
      <c r="V164" s="9"/>
      <c r="W164" s="68">
        <v>1902.91</v>
      </c>
      <c r="X164" s="101">
        <f t="shared" si="5"/>
        <v>5708.7300000000005</v>
      </c>
      <c r="Y164" s="44"/>
      <c r="Z164" s="44"/>
      <c r="AA164" s="44"/>
      <c r="AB164" s="44"/>
      <c r="AC164" s="44"/>
    </row>
    <row r="165" spans="1:29" s="45" customFormat="1" ht="38.25">
      <c r="A165" s="9">
        <v>148</v>
      </c>
      <c r="B165" s="9">
        <v>3</v>
      </c>
      <c r="C165" s="30" t="s">
        <v>101</v>
      </c>
      <c r="D165" s="10" t="s">
        <v>102</v>
      </c>
      <c r="E165" s="30" t="s">
        <v>77</v>
      </c>
      <c r="F165" s="30" t="s">
        <v>62</v>
      </c>
      <c r="G165" s="30" t="s">
        <v>251</v>
      </c>
      <c r="H165" s="30" t="s">
        <v>251</v>
      </c>
      <c r="I165" s="10" t="s">
        <v>263</v>
      </c>
      <c r="J165" s="28">
        <f t="shared" si="4"/>
        <v>8</v>
      </c>
      <c r="K165" s="85"/>
      <c r="L165" s="85"/>
      <c r="M165" s="85"/>
      <c r="N165" s="85"/>
      <c r="O165" s="85"/>
      <c r="P165" s="85"/>
      <c r="Q165" s="89"/>
      <c r="R165" s="89"/>
      <c r="S165" s="89"/>
      <c r="T165" s="57">
        <v>4</v>
      </c>
      <c r="U165" s="57">
        <v>2</v>
      </c>
      <c r="V165" s="57">
        <v>2</v>
      </c>
      <c r="W165" s="68">
        <v>1902.91</v>
      </c>
      <c r="X165" s="101">
        <f t="shared" si="5"/>
        <v>15223.28</v>
      </c>
      <c r="Y165" s="44"/>
      <c r="Z165" s="44"/>
      <c r="AA165" s="44"/>
      <c r="AB165" s="44"/>
      <c r="AC165" s="44"/>
    </row>
    <row r="166" spans="1:29" s="45" customFormat="1" ht="38.25">
      <c r="A166" s="9">
        <v>149</v>
      </c>
      <c r="B166" s="9">
        <v>3</v>
      </c>
      <c r="C166" s="46" t="s">
        <v>101</v>
      </c>
      <c r="D166" s="46" t="s">
        <v>102</v>
      </c>
      <c r="E166" s="46" t="s">
        <v>77</v>
      </c>
      <c r="F166" s="46" t="s">
        <v>62</v>
      </c>
      <c r="G166" s="46" t="s">
        <v>286</v>
      </c>
      <c r="H166" s="46" t="s">
        <v>286</v>
      </c>
      <c r="I166" s="46" t="s">
        <v>287</v>
      </c>
      <c r="J166" s="28">
        <f t="shared" si="4"/>
        <v>471</v>
      </c>
      <c r="K166" s="32">
        <v>117</v>
      </c>
      <c r="L166" s="31"/>
      <c r="M166" s="31"/>
      <c r="N166" s="32">
        <v>118</v>
      </c>
      <c r="O166" s="31"/>
      <c r="P166" s="31"/>
      <c r="Q166" s="86">
        <v>118</v>
      </c>
      <c r="R166" s="91"/>
      <c r="S166" s="91"/>
      <c r="T166" s="86">
        <v>118</v>
      </c>
      <c r="U166" s="91"/>
      <c r="V166" s="91"/>
      <c r="W166" s="33">
        <v>1902.91</v>
      </c>
      <c r="X166" s="101">
        <f t="shared" si="5"/>
        <v>896270.61</v>
      </c>
      <c r="Y166" s="44"/>
      <c r="Z166" s="44"/>
      <c r="AA166" s="44"/>
      <c r="AB166" s="44"/>
      <c r="AC166" s="44"/>
    </row>
    <row r="167" spans="1:29" s="45" customFormat="1" ht="38.25">
      <c r="A167" s="9">
        <v>150</v>
      </c>
      <c r="B167" s="9">
        <v>3</v>
      </c>
      <c r="C167" s="10" t="s">
        <v>183</v>
      </c>
      <c r="D167" s="10" t="s">
        <v>102</v>
      </c>
      <c r="E167" s="10" t="s">
        <v>77</v>
      </c>
      <c r="F167" s="10" t="s">
        <v>62</v>
      </c>
      <c r="G167" s="10" t="s">
        <v>215</v>
      </c>
      <c r="H167" s="10" t="s">
        <v>215</v>
      </c>
      <c r="I167" s="10" t="s">
        <v>216</v>
      </c>
      <c r="J167" s="12">
        <f t="shared" si="4"/>
        <v>40</v>
      </c>
      <c r="K167" s="85"/>
      <c r="L167" s="85"/>
      <c r="M167" s="61">
        <v>40</v>
      </c>
      <c r="N167" s="85"/>
      <c r="O167" s="85"/>
      <c r="P167" s="85"/>
      <c r="Q167" s="58"/>
      <c r="R167" s="58"/>
      <c r="S167" s="57"/>
      <c r="T167" s="58"/>
      <c r="U167" s="58"/>
      <c r="V167" s="58"/>
      <c r="W167" s="68">
        <v>1902.91</v>
      </c>
      <c r="X167" s="101">
        <f t="shared" si="5"/>
        <v>76116.400000000009</v>
      </c>
      <c r="Y167" s="44"/>
      <c r="Z167" s="44"/>
      <c r="AA167" s="44"/>
      <c r="AB167" s="44"/>
      <c r="AC167" s="44"/>
    </row>
    <row r="168" spans="1:29" s="45" customFormat="1" ht="38.25">
      <c r="A168" s="9">
        <v>151</v>
      </c>
      <c r="B168" s="9">
        <v>3</v>
      </c>
      <c r="C168" s="10" t="s">
        <v>183</v>
      </c>
      <c r="D168" s="10" t="s">
        <v>102</v>
      </c>
      <c r="E168" s="10" t="s">
        <v>77</v>
      </c>
      <c r="F168" s="10" t="s">
        <v>62</v>
      </c>
      <c r="G168" s="10" t="s">
        <v>215</v>
      </c>
      <c r="H168" s="10" t="s">
        <v>215</v>
      </c>
      <c r="I168" s="10" t="s">
        <v>216</v>
      </c>
      <c r="J168" s="28">
        <f t="shared" si="4"/>
        <v>75</v>
      </c>
      <c r="K168" s="85"/>
      <c r="L168" s="85"/>
      <c r="M168" s="85"/>
      <c r="N168" s="85"/>
      <c r="O168" s="85"/>
      <c r="P168" s="85"/>
      <c r="Q168" s="58"/>
      <c r="R168" s="58"/>
      <c r="S168" s="57">
        <v>75</v>
      </c>
      <c r="T168" s="58"/>
      <c r="U168" s="58"/>
      <c r="V168" s="58"/>
      <c r="W168" s="68">
        <v>1902.91</v>
      </c>
      <c r="X168" s="101">
        <f t="shared" si="5"/>
        <v>142718.25</v>
      </c>
      <c r="Y168" s="44"/>
      <c r="Z168" s="44"/>
      <c r="AA168" s="44"/>
      <c r="AB168" s="44"/>
      <c r="AC168" s="44"/>
    </row>
    <row r="169" spans="1:29" s="45" customFormat="1" ht="51">
      <c r="A169" s="9">
        <v>152</v>
      </c>
      <c r="B169" s="9">
        <v>3</v>
      </c>
      <c r="C169" s="10" t="s">
        <v>183</v>
      </c>
      <c r="D169" s="10" t="s">
        <v>102</v>
      </c>
      <c r="E169" s="10" t="s">
        <v>77</v>
      </c>
      <c r="F169" s="10" t="s">
        <v>62</v>
      </c>
      <c r="G169" s="10" t="s">
        <v>301</v>
      </c>
      <c r="H169" s="10" t="s">
        <v>301</v>
      </c>
      <c r="I169" s="10" t="s">
        <v>302</v>
      </c>
      <c r="J169" s="28">
        <f t="shared" si="4"/>
        <v>67</v>
      </c>
      <c r="K169" s="87"/>
      <c r="L169" s="61">
        <v>67</v>
      </c>
      <c r="M169" s="87"/>
      <c r="N169" s="87"/>
      <c r="O169" s="87"/>
      <c r="P169" s="87"/>
      <c r="Q169" s="9"/>
      <c r="R169" s="9"/>
      <c r="S169" s="9"/>
      <c r="T169" s="9"/>
      <c r="U169" s="9"/>
      <c r="V169" s="9"/>
      <c r="W169" s="68">
        <v>1902.91</v>
      </c>
      <c r="X169" s="101">
        <f t="shared" si="5"/>
        <v>127494.97</v>
      </c>
      <c r="Y169" s="44"/>
      <c r="Z169" s="44"/>
      <c r="AA169" s="44"/>
      <c r="AB169" s="44"/>
      <c r="AC169" s="44"/>
    </row>
    <row r="170" spans="1:29" s="45" customFormat="1" ht="51">
      <c r="A170" s="9">
        <v>153</v>
      </c>
      <c r="B170" s="9">
        <v>3</v>
      </c>
      <c r="C170" s="10" t="s">
        <v>183</v>
      </c>
      <c r="D170" s="10" t="s">
        <v>102</v>
      </c>
      <c r="E170" s="10" t="s">
        <v>77</v>
      </c>
      <c r="F170" s="10" t="s">
        <v>62</v>
      </c>
      <c r="G170" s="10" t="s">
        <v>301</v>
      </c>
      <c r="H170" s="10" t="s">
        <v>301</v>
      </c>
      <c r="I170" s="10" t="s">
        <v>302</v>
      </c>
      <c r="J170" s="28">
        <f t="shared" si="4"/>
        <v>56</v>
      </c>
      <c r="K170" s="61"/>
      <c r="L170" s="61"/>
      <c r="M170" s="61"/>
      <c r="N170" s="61"/>
      <c r="O170" s="61"/>
      <c r="P170" s="61"/>
      <c r="Q170" s="57">
        <v>4</v>
      </c>
      <c r="R170" s="57">
        <v>8</v>
      </c>
      <c r="S170" s="57">
        <v>6</v>
      </c>
      <c r="T170" s="57">
        <v>26</v>
      </c>
      <c r="U170" s="57">
        <v>5</v>
      </c>
      <c r="V170" s="57">
        <v>7</v>
      </c>
      <c r="W170" s="73">
        <v>1902.91</v>
      </c>
      <c r="X170" s="101">
        <f t="shared" si="5"/>
        <v>106562.96</v>
      </c>
      <c r="Y170" s="44"/>
      <c r="Z170" s="44"/>
      <c r="AA170" s="44"/>
      <c r="AB170" s="44"/>
      <c r="AC170" s="44"/>
    </row>
    <row r="171" spans="1:29" s="45" customFormat="1" ht="38.25">
      <c r="A171" s="9">
        <v>154</v>
      </c>
      <c r="B171" s="9">
        <v>3</v>
      </c>
      <c r="C171" s="30" t="s">
        <v>186</v>
      </c>
      <c r="D171" s="10" t="s">
        <v>187</v>
      </c>
      <c r="E171" s="30" t="s">
        <v>77</v>
      </c>
      <c r="F171" s="30" t="s">
        <v>62</v>
      </c>
      <c r="G171" s="30" t="s">
        <v>251</v>
      </c>
      <c r="H171" s="30" t="s">
        <v>251</v>
      </c>
      <c r="I171" s="10" t="s">
        <v>263</v>
      </c>
      <c r="J171" s="28">
        <f t="shared" si="4"/>
        <v>5</v>
      </c>
      <c r="K171" s="62"/>
      <c r="L171" s="62"/>
      <c r="M171" s="61">
        <v>1</v>
      </c>
      <c r="N171" s="61">
        <v>2</v>
      </c>
      <c r="O171" s="61">
        <v>1</v>
      </c>
      <c r="P171" s="61">
        <v>1</v>
      </c>
      <c r="Q171" s="9"/>
      <c r="R171" s="9"/>
      <c r="S171" s="9"/>
      <c r="T171" s="9"/>
      <c r="U171" s="9"/>
      <c r="V171" s="9"/>
      <c r="W171" s="73">
        <v>870.82</v>
      </c>
      <c r="X171" s="101">
        <f t="shared" si="5"/>
        <v>4354.1000000000004</v>
      </c>
      <c r="Y171" s="44"/>
      <c r="Z171" s="44"/>
      <c r="AA171" s="44"/>
      <c r="AB171" s="44"/>
      <c r="AC171" s="44"/>
    </row>
    <row r="172" spans="1:29" s="45" customFormat="1" ht="38.25">
      <c r="A172" s="9">
        <v>155</v>
      </c>
      <c r="B172" s="9">
        <v>3</v>
      </c>
      <c r="C172" s="30" t="s">
        <v>186</v>
      </c>
      <c r="D172" s="10" t="s">
        <v>187</v>
      </c>
      <c r="E172" s="30" t="s">
        <v>77</v>
      </c>
      <c r="F172" s="30" t="s">
        <v>62</v>
      </c>
      <c r="G172" s="30" t="s">
        <v>251</v>
      </c>
      <c r="H172" s="30" t="s">
        <v>251</v>
      </c>
      <c r="I172" s="10" t="s">
        <v>263</v>
      </c>
      <c r="J172" s="28">
        <f t="shared" si="4"/>
        <v>5</v>
      </c>
      <c r="K172" s="85"/>
      <c r="L172" s="85"/>
      <c r="M172" s="85"/>
      <c r="N172" s="85"/>
      <c r="O172" s="85"/>
      <c r="P172" s="85"/>
      <c r="Q172" s="89"/>
      <c r="R172" s="57">
        <v>1</v>
      </c>
      <c r="S172" s="89"/>
      <c r="T172" s="57">
        <v>2</v>
      </c>
      <c r="U172" s="57">
        <v>2</v>
      </c>
      <c r="V172" s="89"/>
      <c r="W172" s="73">
        <v>870.82</v>
      </c>
      <c r="X172" s="101">
        <f t="shared" si="5"/>
        <v>4354.1000000000004</v>
      </c>
      <c r="Y172" s="44"/>
      <c r="Z172" s="44"/>
      <c r="AA172" s="44"/>
      <c r="AB172" s="44"/>
      <c r="AC172" s="44"/>
    </row>
    <row r="173" spans="1:29" s="45" customFormat="1" ht="38.25">
      <c r="A173" s="9">
        <v>156</v>
      </c>
      <c r="B173" s="9">
        <v>3</v>
      </c>
      <c r="C173" s="46" t="s">
        <v>186</v>
      </c>
      <c r="D173" s="46" t="s">
        <v>187</v>
      </c>
      <c r="E173" s="46" t="s">
        <v>77</v>
      </c>
      <c r="F173" s="46" t="s">
        <v>62</v>
      </c>
      <c r="G173" s="46" t="s">
        <v>286</v>
      </c>
      <c r="H173" s="46" t="s">
        <v>286</v>
      </c>
      <c r="I173" s="46" t="s">
        <v>287</v>
      </c>
      <c r="J173" s="28">
        <f t="shared" si="4"/>
        <v>73</v>
      </c>
      <c r="K173" s="32">
        <v>18</v>
      </c>
      <c r="L173" s="31"/>
      <c r="M173" s="31"/>
      <c r="N173" s="32">
        <v>18</v>
      </c>
      <c r="O173" s="31"/>
      <c r="P173" s="31"/>
      <c r="Q173" s="86">
        <v>18</v>
      </c>
      <c r="R173" s="91"/>
      <c r="S173" s="91"/>
      <c r="T173" s="86">
        <v>19</v>
      </c>
      <c r="U173" s="91"/>
      <c r="V173" s="91"/>
      <c r="W173" s="33">
        <v>870.82</v>
      </c>
      <c r="X173" s="101">
        <f t="shared" si="5"/>
        <v>63569.86</v>
      </c>
      <c r="Y173" s="44"/>
      <c r="Z173" s="44"/>
      <c r="AA173" s="44"/>
      <c r="AB173" s="44"/>
      <c r="AC173" s="44"/>
    </row>
    <row r="174" spans="1:29" s="45" customFormat="1" ht="51">
      <c r="A174" s="9">
        <v>157</v>
      </c>
      <c r="B174" s="9">
        <v>3</v>
      </c>
      <c r="C174" s="10" t="s">
        <v>304</v>
      </c>
      <c r="D174" s="10" t="s">
        <v>187</v>
      </c>
      <c r="E174" s="10" t="s">
        <v>77</v>
      </c>
      <c r="F174" s="10" t="s">
        <v>62</v>
      </c>
      <c r="G174" s="10" t="s">
        <v>301</v>
      </c>
      <c r="H174" s="10" t="s">
        <v>301</v>
      </c>
      <c r="I174" s="10" t="s">
        <v>302</v>
      </c>
      <c r="J174" s="28">
        <f t="shared" si="4"/>
        <v>19</v>
      </c>
      <c r="K174" s="87"/>
      <c r="L174" s="61">
        <v>19</v>
      </c>
      <c r="M174" s="87"/>
      <c r="N174" s="87"/>
      <c r="O174" s="87"/>
      <c r="P174" s="87"/>
      <c r="Q174" s="9"/>
      <c r="R174" s="9"/>
      <c r="S174" s="9"/>
      <c r="T174" s="9"/>
      <c r="U174" s="9"/>
      <c r="V174" s="9"/>
      <c r="W174" s="73">
        <v>870.82</v>
      </c>
      <c r="X174" s="101">
        <f t="shared" si="5"/>
        <v>16545.580000000002</v>
      </c>
      <c r="Y174" s="44"/>
      <c r="Z174" s="44"/>
      <c r="AA174" s="44"/>
      <c r="AB174" s="44"/>
      <c r="AC174" s="44"/>
    </row>
    <row r="175" spans="1:29" s="45" customFormat="1" ht="51">
      <c r="A175" s="9">
        <v>158</v>
      </c>
      <c r="B175" s="9">
        <v>3</v>
      </c>
      <c r="C175" s="10" t="s">
        <v>304</v>
      </c>
      <c r="D175" s="10" t="s">
        <v>187</v>
      </c>
      <c r="E175" s="10" t="s">
        <v>77</v>
      </c>
      <c r="F175" s="10" t="s">
        <v>62</v>
      </c>
      <c r="G175" s="10" t="s">
        <v>301</v>
      </c>
      <c r="H175" s="10" t="s">
        <v>301</v>
      </c>
      <c r="I175" s="10" t="s">
        <v>302</v>
      </c>
      <c r="J175" s="28">
        <f t="shared" si="4"/>
        <v>17</v>
      </c>
      <c r="K175" s="61"/>
      <c r="L175" s="61"/>
      <c r="M175" s="61"/>
      <c r="N175" s="61"/>
      <c r="O175" s="61"/>
      <c r="P175" s="61"/>
      <c r="Q175" s="57"/>
      <c r="R175" s="57">
        <v>17</v>
      </c>
      <c r="S175" s="57"/>
      <c r="T175" s="57"/>
      <c r="U175" s="57"/>
      <c r="V175" s="57"/>
      <c r="W175" s="73">
        <v>870.82</v>
      </c>
      <c r="X175" s="101">
        <f t="shared" si="5"/>
        <v>14803.94</v>
      </c>
      <c r="Y175" s="44"/>
      <c r="Z175" s="44"/>
      <c r="AA175" s="44"/>
      <c r="AB175" s="44"/>
      <c r="AC175" s="44"/>
    </row>
    <row r="176" spans="1:29" s="45" customFormat="1" ht="25.5">
      <c r="A176" s="9">
        <v>159</v>
      </c>
      <c r="B176" s="9">
        <v>3</v>
      </c>
      <c r="C176" s="10" t="s">
        <v>109</v>
      </c>
      <c r="D176" s="11" t="s">
        <v>110</v>
      </c>
      <c r="E176" s="10" t="s">
        <v>77</v>
      </c>
      <c r="F176" s="10" t="s">
        <v>62</v>
      </c>
      <c r="G176" s="10" t="s">
        <v>159</v>
      </c>
      <c r="H176" s="10" t="s">
        <v>159</v>
      </c>
      <c r="I176" s="10" t="s">
        <v>160</v>
      </c>
      <c r="J176" s="12">
        <f t="shared" si="4"/>
        <v>5</v>
      </c>
      <c r="K176" s="13"/>
      <c r="L176" s="13"/>
      <c r="M176" s="13"/>
      <c r="N176" s="13"/>
      <c r="O176" s="13"/>
      <c r="P176" s="13">
        <v>5</v>
      </c>
      <c r="Q176" s="82"/>
      <c r="R176" s="82"/>
      <c r="S176" s="82"/>
      <c r="T176" s="94"/>
      <c r="U176" s="94"/>
      <c r="V176" s="94"/>
      <c r="W176" s="68">
        <v>2463.02</v>
      </c>
      <c r="X176" s="101">
        <f t="shared" si="5"/>
        <v>12315.1</v>
      </c>
      <c r="Y176" s="44"/>
      <c r="Z176" s="44"/>
      <c r="AA176" s="44"/>
      <c r="AB176" s="44"/>
      <c r="AC176" s="44"/>
    </row>
    <row r="177" spans="1:29" s="45" customFormat="1" ht="25.5">
      <c r="A177" s="9">
        <v>160</v>
      </c>
      <c r="B177" s="9">
        <v>3</v>
      </c>
      <c r="C177" s="11" t="s">
        <v>109</v>
      </c>
      <c r="D177" s="10" t="s">
        <v>110</v>
      </c>
      <c r="E177" s="10" t="s">
        <v>77</v>
      </c>
      <c r="F177" s="10" t="s">
        <v>62</v>
      </c>
      <c r="G177" s="10" t="s">
        <v>66</v>
      </c>
      <c r="H177" s="10" t="s">
        <v>78</v>
      </c>
      <c r="I177" s="10" t="s">
        <v>104</v>
      </c>
      <c r="J177" s="12">
        <f t="shared" si="4"/>
        <v>2</v>
      </c>
      <c r="K177" s="83"/>
      <c r="L177" s="90"/>
      <c r="M177" s="90"/>
      <c r="N177" s="90"/>
      <c r="O177" s="90"/>
      <c r="P177" s="90"/>
      <c r="Q177" s="56"/>
      <c r="R177" s="56">
        <v>2</v>
      </c>
      <c r="S177" s="56"/>
      <c r="T177" s="56"/>
      <c r="U177" s="56"/>
      <c r="V177" s="56"/>
      <c r="W177" s="99">
        <v>2463.02</v>
      </c>
      <c r="X177" s="101">
        <f t="shared" si="5"/>
        <v>4926.04</v>
      </c>
      <c r="Y177" s="44"/>
      <c r="Z177" s="44"/>
      <c r="AA177" s="44"/>
      <c r="AB177" s="44"/>
      <c r="AC177" s="44"/>
    </row>
    <row r="178" spans="1:29" s="45" customFormat="1" ht="25.5">
      <c r="A178" s="9">
        <v>161</v>
      </c>
      <c r="B178" s="9">
        <v>3</v>
      </c>
      <c r="C178" s="11" t="s">
        <v>109</v>
      </c>
      <c r="D178" s="10" t="s">
        <v>110</v>
      </c>
      <c r="E178" s="10" t="s">
        <v>77</v>
      </c>
      <c r="F178" s="10" t="s">
        <v>62</v>
      </c>
      <c r="G178" s="10" t="s">
        <v>66</v>
      </c>
      <c r="H178" s="10" t="s">
        <v>103</v>
      </c>
      <c r="I178" s="10" t="s">
        <v>104</v>
      </c>
      <c r="J178" s="12">
        <f t="shared" si="4"/>
        <v>4</v>
      </c>
      <c r="K178" s="83">
        <v>2</v>
      </c>
      <c r="L178" s="90"/>
      <c r="M178" s="90"/>
      <c r="N178" s="90"/>
      <c r="O178" s="90"/>
      <c r="P178" s="90"/>
      <c r="Q178" s="56"/>
      <c r="R178" s="56">
        <v>2</v>
      </c>
      <c r="S178" s="56"/>
      <c r="T178" s="56"/>
      <c r="U178" s="56"/>
      <c r="V178" s="56"/>
      <c r="W178" s="99">
        <v>2463.02</v>
      </c>
      <c r="X178" s="101">
        <f t="shared" si="5"/>
        <v>9852.08</v>
      </c>
      <c r="Y178" s="44"/>
      <c r="Z178" s="44"/>
      <c r="AA178" s="44"/>
      <c r="AB178" s="44"/>
      <c r="AC178" s="44"/>
    </row>
    <row r="179" spans="1:29" s="45" customFormat="1" ht="38.25">
      <c r="A179" s="9">
        <v>162</v>
      </c>
      <c r="B179" s="9">
        <v>3</v>
      </c>
      <c r="C179" s="11" t="s">
        <v>109</v>
      </c>
      <c r="D179" s="10" t="s">
        <v>110</v>
      </c>
      <c r="E179" s="10" t="s">
        <v>77</v>
      </c>
      <c r="F179" s="10" t="s">
        <v>62</v>
      </c>
      <c r="G179" s="10" t="s">
        <v>66</v>
      </c>
      <c r="H179" s="10" t="s">
        <v>142</v>
      </c>
      <c r="I179" s="10" t="s">
        <v>141</v>
      </c>
      <c r="J179" s="12">
        <f t="shared" si="4"/>
        <v>15</v>
      </c>
      <c r="K179" s="83"/>
      <c r="L179" s="90"/>
      <c r="M179" s="90"/>
      <c r="N179" s="90"/>
      <c r="O179" s="90"/>
      <c r="P179" s="90"/>
      <c r="Q179" s="56"/>
      <c r="R179" s="56">
        <v>15</v>
      </c>
      <c r="S179" s="56"/>
      <c r="T179" s="56"/>
      <c r="U179" s="56"/>
      <c r="V179" s="56"/>
      <c r="W179" s="99">
        <v>2463.02</v>
      </c>
      <c r="X179" s="101">
        <f t="shared" si="5"/>
        <v>36945.300000000003</v>
      </c>
      <c r="Y179" s="44"/>
      <c r="Z179" s="44"/>
      <c r="AA179" s="44"/>
      <c r="AB179" s="44"/>
      <c r="AC179" s="44"/>
    </row>
    <row r="180" spans="1:29" s="45" customFormat="1" ht="25.5">
      <c r="A180" s="9">
        <v>163</v>
      </c>
      <c r="B180" s="9">
        <v>3</v>
      </c>
      <c r="C180" s="30" t="s">
        <v>109</v>
      </c>
      <c r="D180" s="10" t="s">
        <v>110</v>
      </c>
      <c r="E180" s="30" t="s">
        <v>77</v>
      </c>
      <c r="F180" s="30" t="s">
        <v>62</v>
      </c>
      <c r="G180" s="30" t="s">
        <v>251</v>
      </c>
      <c r="H180" s="30" t="s">
        <v>251</v>
      </c>
      <c r="I180" s="10" t="s">
        <v>263</v>
      </c>
      <c r="J180" s="28">
        <f t="shared" si="4"/>
        <v>20</v>
      </c>
      <c r="K180" s="61">
        <v>5</v>
      </c>
      <c r="L180" s="61">
        <v>1</v>
      </c>
      <c r="M180" s="61">
        <v>4</v>
      </c>
      <c r="N180" s="61">
        <v>4</v>
      </c>
      <c r="O180" s="61">
        <v>2</v>
      </c>
      <c r="P180" s="61">
        <v>4</v>
      </c>
      <c r="Q180" s="9"/>
      <c r="R180" s="9"/>
      <c r="S180" s="9"/>
      <c r="T180" s="9"/>
      <c r="U180" s="9"/>
      <c r="V180" s="9"/>
      <c r="W180" s="68">
        <v>2463.02</v>
      </c>
      <c r="X180" s="101">
        <f t="shared" si="5"/>
        <v>49260.4</v>
      </c>
      <c r="Y180" s="44"/>
      <c r="Z180" s="44"/>
      <c r="AA180" s="44"/>
      <c r="AB180" s="44"/>
      <c r="AC180" s="44"/>
    </row>
    <row r="181" spans="1:29" s="45" customFormat="1" ht="25.5">
      <c r="A181" s="9">
        <v>164</v>
      </c>
      <c r="B181" s="9">
        <v>3</v>
      </c>
      <c r="C181" s="30" t="s">
        <v>109</v>
      </c>
      <c r="D181" s="10" t="s">
        <v>110</v>
      </c>
      <c r="E181" s="30" t="s">
        <v>77</v>
      </c>
      <c r="F181" s="30" t="s">
        <v>62</v>
      </c>
      <c r="G181" s="30" t="s">
        <v>251</v>
      </c>
      <c r="H181" s="30" t="s">
        <v>251</v>
      </c>
      <c r="I181" s="10" t="s">
        <v>263</v>
      </c>
      <c r="J181" s="28">
        <f t="shared" si="4"/>
        <v>19</v>
      </c>
      <c r="K181" s="85"/>
      <c r="L181" s="85"/>
      <c r="M181" s="85"/>
      <c r="N181" s="85"/>
      <c r="O181" s="85"/>
      <c r="P181" s="85"/>
      <c r="Q181" s="57">
        <v>1</v>
      </c>
      <c r="R181" s="89"/>
      <c r="S181" s="57">
        <v>2</v>
      </c>
      <c r="T181" s="57">
        <v>8</v>
      </c>
      <c r="U181" s="57">
        <v>4</v>
      </c>
      <c r="V181" s="57">
        <v>4</v>
      </c>
      <c r="W181" s="68">
        <v>2463.02</v>
      </c>
      <c r="X181" s="101">
        <f t="shared" si="5"/>
        <v>46797.38</v>
      </c>
      <c r="Y181" s="44"/>
      <c r="Z181" s="44"/>
      <c r="AA181" s="44"/>
      <c r="AB181" s="44"/>
      <c r="AC181" s="44"/>
    </row>
    <row r="182" spans="1:29" s="45" customFormat="1" ht="25.5">
      <c r="A182" s="9">
        <v>165</v>
      </c>
      <c r="B182" s="9">
        <v>3</v>
      </c>
      <c r="C182" s="46" t="s">
        <v>109</v>
      </c>
      <c r="D182" s="46" t="s">
        <v>110</v>
      </c>
      <c r="E182" s="46" t="s">
        <v>77</v>
      </c>
      <c r="F182" s="46" t="s">
        <v>62</v>
      </c>
      <c r="G182" s="46" t="s">
        <v>286</v>
      </c>
      <c r="H182" s="46" t="s">
        <v>286</v>
      </c>
      <c r="I182" s="46" t="s">
        <v>287</v>
      </c>
      <c r="J182" s="28">
        <f t="shared" si="4"/>
        <v>66</v>
      </c>
      <c r="K182" s="32">
        <v>16</v>
      </c>
      <c r="L182" s="31"/>
      <c r="M182" s="31"/>
      <c r="N182" s="32">
        <v>16</v>
      </c>
      <c r="O182" s="31"/>
      <c r="P182" s="31"/>
      <c r="Q182" s="86">
        <v>17</v>
      </c>
      <c r="R182" s="91"/>
      <c r="S182" s="91"/>
      <c r="T182" s="86">
        <v>17</v>
      </c>
      <c r="U182" s="91"/>
      <c r="V182" s="91"/>
      <c r="W182" s="33">
        <v>2463.02</v>
      </c>
      <c r="X182" s="101">
        <f t="shared" si="5"/>
        <v>162559.32</v>
      </c>
      <c r="Y182" s="44"/>
      <c r="Z182" s="44"/>
      <c r="AA182" s="44"/>
      <c r="AB182" s="44"/>
      <c r="AC182" s="44"/>
    </row>
    <row r="183" spans="1:29" s="45" customFormat="1" ht="25.5">
      <c r="A183" s="9">
        <v>166</v>
      </c>
      <c r="B183" s="9">
        <v>3</v>
      </c>
      <c r="C183" s="46" t="s">
        <v>109</v>
      </c>
      <c r="D183" s="46" t="s">
        <v>110</v>
      </c>
      <c r="E183" s="46" t="s">
        <v>77</v>
      </c>
      <c r="F183" s="46" t="s">
        <v>62</v>
      </c>
      <c r="G183" s="46" t="s">
        <v>292</v>
      </c>
      <c r="H183" s="46" t="s">
        <v>292</v>
      </c>
      <c r="I183" s="10" t="s">
        <v>294</v>
      </c>
      <c r="J183" s="28">
        <f t="shared" si="4"/>
        <v>4</v>
      </c>
      <c r="K183" s="87"/>
      <c r="L183" s="61">
        <v>4</v>
      </c>
      <c r="M183" s="87"/>
      <c r="N183" s="87"/>
      <c r="O183" s="87"/>
      <c r="P183" s="87"/>
      <c r="Q183" s="9"/>
      <c r="R183" s="9"/>
      <c r="S183" s="9"/>
      <c r="T183" s="9"/>
      <c r="U183" s="9"/>
      <c r="V183" s="9"/>
      <c r="W183" s="68">
        <v>2463.02</v>
      </c>
      <c r="X183" s="101">
        <f t="shared" si="5"/>
        <v>9852.08</v>
      </c>
      <c r="Y183" s="44"/>
      <c r="Z183" s="44"/>
      <c r="AA183" s="44"/>
      <c r="AB183" s="44"/>
      <c r="AC183" s="44"/>
    </row>
    <row r="184" spans="1:29" s="45" customFormat="1" ht="25.5">
      <c r="A184" s="9">
        <v>167</v>
      </c>
      <c r="B184" s="9">
        <v>3</v>
      </c>
      <c r="C184" s="10" t="s">
        <v>238</v>
      </c>
      <c r="D184" s="10" t="s">
        <v>110</v>
      </c>
      <c r="E184" s="10" t="s">
        <v>77</v>
      </c>
      <c r="F184" s="10" t="s">
        <v>62</v>
      </c>
      <c r="G184" s="10" t="s">
        <v>215</v>
      </c>
      <c r="H184" s="10" t="s">
        <v>215</v>
      </c>
      <c r="I184" s="10" t="s">
        <v>216</v>
      </c>
      <c r="J184" s="28">
        <f t="shared" si="4"/>
        <v>8</v>
      </c>
      <c r="K184" s="85"/>
      <c r="L184" s="85"/>
      <c r="M184" s="85"/>
      <c r="N184" s="85"/>
      <c r="O184" s="85"/>
      <c r="P184" s="85"/>
      <c r="Q184" s="58"/>
      <c r="R184" s="58"/>
      <c r="S184" s="58"/>
      <c r="T184" s="58"/>
      <c r="U184" s="57">
        <v>8</v>
      </c>
      <c r="V184" s="58"/>
      <c r="W184" s="68">
        <v>2463.02</v>
      </c>
      <c r="X184" s="101">
        <f t="shared" si="5"/>
        <v>19704.16</v>
      </c>
      <c r="Y184" s="44"/>
      <c r="Z184" s="44"/>
      <c r="AA184" s="44"/>
      <c r="AB184" s="44"/>
      <c r="AC184" s="44"/>
    </row>
    <row r="185" spans="1:29" s="45" customFormat="1" ht="25.5">
      <c r="A185" s="9">
        <v>168</v>
      </c>
      <c r="B185" s="9">
        <v>3</v>
      </c>
      <c r="C185" s="10" t="s">
        <v>238</v>
      </c>
      <c r="D185" s="10" t="s">
        <v>110</v>
      </c>
      <c r="E185" s="10" t="s">
        <v>77</v>
      </c>
      <c r="F185" s="10" t="s">
        <v>62</v>
      </c>
      <c r="G185" s="10" t="s">
        <v>295</v>
      </c>
      <c r="H185" s="10" t="s">
        <v>295</v>
      </c>
      <c r="I185" s="10" t="s">
        <v>296</v>
      </c>
      <c r="J185" s="28">
        <f t="shared" si="4"/>
        <v>1</v>
      </c>
      <c r="K185" s="61">
        <v>1</v>
      </c>
      <c r="L185" s="87"/>
      <c r="M185" s="87"/>
      <c r="N185" s="87"/>
      <c r="O185" s="87"/>
      <c r="P185" s="87"/>
      <c r="Q185" s="9"/>
      <c r="R185" s="9"/>
      <c r="S185" s="9"/>
      <c r="T185" s="9"/>
      <c r="U185" s="9"/>
      <c r="V185" s="9"/>
      <c r="W185" s="68">
        <v>2463.02</v>
      </c>
      <c r="X185" s="101">
        <f t="shared" si="5"/>
        <v>2463.02</v>
      </c>
      <c r="Y185" s="44"/>
      <c r="Z185" s="44"/>
      <c r="AA185" s="44"/>
      <c r="AB185" s="44"/>
      <c r="AC185" s="44"/>
    </row>
    <row r="186" spans="1:29" s="45" customFormat="1" ht="25.5">
      <c r="A186" s="9">
        <v>169</v>
      </c>
      <c r="B186" s="9">
        <v>3</v>
      </c>
      <c r="C186" s="10" t="s">
        <v>238</v>
      </c>
      <c r="D186" s="10" t="s">
        <v>110</v>
      </c>
      <c r="E186" s="10" t="s">
        <v>77</v>
      </c>
      <c r="F186" s="10" t="s">
        <v>62</v>
      </c>
      <c r="G186" s="10" t="s">
        <v>295</v>
      </c>
      <c r="H186" s="10" t="s">
        <v>295</v>
      </c>
      <c r="I186" s="10" t="s">
        <v>296</v>
      </c>
      <c r="J186" s="28">
        <f t="shared" si="4"/>
        <v>5</v>
      </c>
      <c r="K186" s="88"/>
      <c r="L186" s="88"/>
      <c r="M186" s="88"/>
      <c r="N186" s="88"/>
      <c r="O186" s="88"/>
      <c r="P186" s="88"/>
      <c r="Q186" s="58"/>
      <c r="R186" s="58"/>
      <c r="S186" s="57">
        <v>5</v>
      </c>
      <c r="T186" s="58"/>
      <c r="U186" s="58"/>
      <c r="V186" s="58"/>
      <c r="W186" s="68">
        <v>2463.02</v>
      </c>
      <c r="X186" s="101">
        <f t="shared" si="5"/>
        <v>12315.1</v>
      </c>
      <c r="Y186" s="44"/>
      <c r="Z186" s="44"/>
      <c r="AA186" s="44"/>
      <c r="AB186" s="44"/>
      <c r="AC186" s="44"/>
    </row>
    <row r="187" spans="1:29" s="45" customFormat="1" ht="25.5">
      <c r="A187" s="9">
        <v>170</v>
      </c>
      <c r="B187" s="9">
        <v>3</v>
      </c>
      <c r="C187" s="10" t="s">
        <v>238</v>
      </c>
      <c r="D187" s="10" t="s">
        <v>110</v>
      </c>
      <c r="E187" s="10" t="s">
        <v>77</v>
      </c>
      <c r="F187" s="10" t="s">
        <v>62</v>
      </c>
      <c r="G187" s="10" t="s">
        <v>295</v>
      </c>
      <c r="H187" s="10" t="s">
        <v>297</v>
      </c>
      <c r="I187" s="10" t="s">
        <v>298</v>
      </c>
      <c r="J187" s="28">
        <f t="shared" si="4"/>
        <v>2</v>
      </c>
      <c r="K187" s="87"/>
      <c r="L187" s="61">
        <v>2</v>
      </c>
      <c r="M187" s="87"/>
      <c r="N187" s="87"/>
      <c r="O187" s="87"/>
      <c r="P187" s="87"/>
      <c r="Q187" s="58"/>
      <c r="R187" s="9"/>
      <c r="S187" s="9"/>
      <c r="T187" s="9"/>
      <c r="U187" s="9"/>
      <c r="V187" s="9"/>
      <c r="W187" s="68">
        <v>2463.02</v>
      </c>
      <c r="X187" s="101">
        <f t="shared" si="5"/>
        <v>4926.04</v>
      </c>
      <c r="Y187" s="44"/>
      <c r="Z187" s="44"/>
      <c r="AA187" s="44"/>
      <c r="AB187" s="44"/>
      <c r="AC187" s="44"/>
    </row>
    <row r="188" spans="1:29" s="45" customFormat="1" ht="25.5">
      <c r="A188" s="9">
        <v>171</v>
      </c>
      <c r="B188" s="9">
        <v>3</v>
      </c>
      <c r="C188" s="10" t="s">
        <v>153</v>
      </c>
      <c r="D188" s="11" t="s">
        <v>163</v>
      </c>
      <c r="E188" s="10" t="s">
        <v>77</v>
      </c>
      <c r="F188" s="10" t="s">
        <v>62</v>
      </c>
      <c r="G188" s="10" t="s">
        <v>159</v>
      </c>
      <c r="H188" s="10" t="s">
        <v>159</v>
      </c>
      <c r="I188" s="10" t="s">
        <v>160</v>
      </c>
      <c r="J188" s="12">
        <f t="shared" si="4"/>
        <v>80</v>
      </c>
      <c r="K188" s="13"/>
      <c r="L188" s="13"/>
      <c r="M188" s="13"/>
      <c r="N188" s="13">
        <v>40</v>
      </c>
      <c r="O188" s="13"/>
      <c r="P188" s="13"/>
      <c r="Q188" s="82">
        <v>40</v>
      </c>
      <c r="R188" s="82"/>
      <c r="S188" s="82"/>
      <c r="T188" s="94"/>
      <c r="U188" s="94"/>
      <c r="V188" s="94"/>
      <c r="W188" s="68">
        <v>507.33</v>
      </c>
      <c r="X188" s="101">
        <f t="shared" si="5"/>
        <v>40586.400000000001</v>
      </c>
      <c r="Y188" s="44"/>
      <c r="Z188" s="44"/>
      <c r="AA188" s="44"/>
      <c r="AB188" s="44"/>
      <c r="AC188" s="44"/>
    </row>
    <row r="189" spans="1:29" s="45" customFormat="1" ht="25.5">
      <c r="A189" s="9">
        <v>172</v>
      </c>
      <c r="B189" s="9">
        <v>3</v>
      </c>
      <c r="C189" s="30" t="s">
        <v>153</v>
      </c>
      <c r="D189" s="10" t="s">
        <v>163</v>
      </c>
      <c r="E189" s="30" t="s">
        <v>77</v>
      </c>
      <c r="F189" s="30" t="s">
        <v>62</v>
      </c>
      <c r="G189" s="30" t="s">
        <v>251</v>
      </c>
      <c r="H189" s="30" t="s">
        <v>251</v>
      </c>
      <c r="I189" s="10" t="s">
        <v>263</v>
      </c>
      <c r="J189" s="28">
        <f t="shared" si="4"/>
        <v>368</v>
      </c>
      <c r="K189" s="85"/>
      <c r="L189" s="85"/>
      <c r="M189" s="85"/>
      <c r="N189" s="85"/>
      <c r="O189" s="85"/>
      <c r="P189" s="85"/>
      <c r="Q189" s="57">
        <v>33</v>
      </c>
      <c r="R189" s="57">
        <v>107</v>
      </c>
      <c r="S189" s="57">
        <v>22</v>
      </c>
      <c r="T189" s="57">
        <v>67</v>
      </c>
      <c r="U189" s="57">
        <v>42</v>
      </c>
      <c r="V189" s="57">
        <v>97</v>
      </c>
      <c r="W189" s="73">
        <v>507.33</v>
      </c>
      <c r="X189" s="101">
        <f t="shared" si="5"/>
        <v>186697.44</v>
      </c>
      <c r="Y189" s="44"/>
      <c r="Z189" s="44"/>
      <c r="AA189" s="44"/>
      <c r="AB189" s="44"/>
      <c r="AC189" s="44"/>
    </row>
    <row r="190" spans="1:29" s="45" customFormat="1" ht="25.5">
      <c r="A190" s="9">
        <v>173</v>
      </c>
      <c r="B190" s="9">
        <v>3</v>
      </c>
      <c r="C190" s="46" t="s">
        <v>153</v>
      </c>
      <c r="D190" s="46" t="s">
        <v>163</v>
      </c>
      <c r="E190" s="46" t="s">
        <v>77</v>
      </c>
      <c r="F190" s="46" t="s">
        <v>62</v>
      </c>
      <c r="G190" s="46" t="s">
        <v>286</v>
      </c>
      <c r="H190" s="46" t="s">
        <v>286</v>
      </c>
      <c r="I190" s="46" t="s">
        <v>287</v>
      </c>
      <c r="J190" s="28">
        <f t="shared" si="4"/>
        <v>403</v>
      </c>
      <c r="K190" s="32">
        <v>100</v>
      </c>
      <c r="L190" s="31"/>
      <c r="M190" s="31"/>
      <c r="N190" s="32">
        <v>101</v>
      </c>
      <c r="O190" s="31"/>
      <c r="P190" s="31"/>
      <c r="Q190" s="86">
        <v>101</v>
      </c>
      <c r="R190" s="91"/>
      <c r="S190" s="91"/>
      <c r="T190" s="86">
        <v>101</v>
      </c>
      <c r="U190" s="91"/>
      <c r="V190" s="91"/>
      <c r="W190" s="33">
        <v>507.33</v>
      </c>
      <c r="X190" s="101">
        <f t="shared" si="5"/>
        <v>204453.99</v>
      </c>
      <c r="Y190" s="44"/>
      <c r="Z190" s="44"/>
      <c r="AA190" s="44"/>
      <c r="AB190" s="44"/>
      <c r="AC190" s="44"/>
    </row>
    <row r="191" spans="1:29" s="45" customFormat="1" ht="25.5">
      <c r="A191" s="9">
        <v>174</v>
      </c>
      <c r="B191" s="9">
        <v>3</v>
      </c>
      <c r="C191" s="10" t="s">
        <v>218</v>
      </c>
      <c r="D191" s="10" t="s">
        <v>163</v>
      </c>
      <c r="E191" s="10" t="s">
        <v>77</v>
      </c>
      <c r="F191" s="10" t="s">
        <v>62</v>
      </c>
      <c r="G191" s="10" t="s">
        <v>215</v>
      </c>
      <c r="H191" s="10" t="s">
        <v>215</v>
      </c>
      <c r="I191" s="10" t="s">
        <v>216</v>
      </c>
      <c r="J191" s="12">
        <f t="shared" si="4"/>
        <v>50</v>
      </c>
      <c r="K191" s="87"/>
      <c r="L191" s="87"/>
      <c r="M191" s="87"/>
      <c r="N191" s="61">
        <v>50</v>
      </c>
      <c r="O191" s="87"/>
      <c r="P191" s="87"/>
      <c r="Q191" s="58"/>
      <c r="R191" s="58"/>
      <c r="S191" s="58"/>
      <c r="T191" s="57"/>
      <c r="U191" s="58"/>
      <c r="V191" s="58"/>
      <c r="W191" s="73">
        <v>507.33</v>
      </c>
      <c r="X191" s="101">
        <f t="shared" si="5"/>
        <v>25366.5</v>
      </c>
      <c r="Y191" s="44"/>
      <c r="Z191" s="44"/>
      <c r="AA191" s="44"/>
      <c r="AB191" s="44"/>
      <c r="AC191" s="44"/>
    </row>
    <row r="192" spans="1:29" s="45" customFormat="1" ht="25.5">
      <c r="A192" s="9">
        <v>175</v>
      </c>
      <c r="B192" s="9">
        <v>3</v>
      </c>
      <c r="C192" s="10" t="s">
        <v>218</v>
      </c>
      <c r="D192" s="10" t="s">
        <v>163</v>
      </c>
      <c r="E192" s="10" t="s">
        <v>77</v>
      </c>
      <c r="F192" s="10" t="s">
        <v>62</v>
      </c>
      <c r="G192" s="10" t="s">
        <v>215</v>
      </c>
      <c r="H192" s="10" t="s">
        <v>215</v>
      </c>
      <c r="I192" s="10" t="s">
        <v>216</v>
      </c>
      <c r="J192" s="28">
        <f t="shared" si="4"/>
        <v>100</v>
      </c>
      <c r="K192" s="85"/>
      <c r="L192" s="85"/>
      <c r="M192" s="85"/>
      <c r="N192" s="85"/>
      <c r="O192" s="85"/>
      <c r="P192" s="85"/>
      <c r="Q192" s="57">
        <v>100</v>
      </c>
      <c r="R192" s="58"/>
      <c r="S192" s="58"/>
      <c r="T192" s="58"/>
      <c r="U192" s="58"/>
      <c r="V192" s="58"/>
      <c r="W192" s="73">
        <v>507.33</v>
      </c>
      <c r="X192" s="101">
        <f t="shared" si="5"/>
        <v>50733</v>
      </c>
      <c r="Y192" s="44"/>
      <c r="Z192" s="44"/>
      <c r="AA192" s="44"/>
      <c r="AB192" s="44"/>
      <c r="AC192" s="44"/>
    </row>
    <row r="193" spans="1:29" s="45" customFormat="1" ht="38.25">
      <c r="A193" s="9">
        <v>176</v>
      </c>
      <c r="B193" s="9">
        <v>3</v>
      </c>
      <c r="C193" s="78" t="s">
        <v>218</v>
      </c>
      <c r="D193" s="78" t="s">
        <v>163</v>
      </c>
      <c r="E193" s="78" t="s">
        <v>77</v>
      </c>
      <c r="F193" s="78" t="s">
        <v>62</v>
      </c>
      <c r="G193" s="78" t="s">
        <v>269</v>
      </c>
      <c r="H193" s="78" t="s">
        <v>269</v>
      </c>
      <c r="I193" s="78" t="s">
        <v>270</v>
      </c>
      <c r="J193" s="28">
        <f t="shared" si="4"/>
        <v>8</v>
      </c>
      <c r="K193" s="85"/>
      <c r="L193" s="85"/>
      <c r="M193" s="85"/>
      <c r="N193" s="85"/>
      <c r="O193" s="85"/>
      <c r="P193" s="85"/>
      <c r="Q193" s="63"/>
      <c r="R193" s="64">
        <v>4</v>
      </c>
      <c r="S193" s="64">
        <v>2</v>
      </c>
      <c r="T193" s="64">
        <v>1</v>
      </c>
      <c r="U193" s="64">
        <v>1</v>
      </c>
      <c r="V193" s="63"/>
      <c r="W193" s="97">
        <v>507.33</v>
      </c>
      <c r="X193" s="101">
        <f t="shared" si="5"/>
        <v>4058.64</v>
      </c>
      <c r="Y193" s="44"/>
      <c r="Z193" s="44"/>
      <c r="AA193" s="44"/>
      <c r="AB193" s="44"/>
      <c r="AC193" s="44"/>
    </row>
    <row r="194" spans="1:29" s="45" customFormat="1" ht="38.25">
      <c r="A194" s="9">
        <v>177</v>
      </c>
      <c r="B194" s="9">
        <v>3</v>
      </c>
      <c r="C194" s="78" t="s">
        <v>218</v>
      </c>
      <c r="D194" s="78" t="s">
        <v>163</v>
      </c>
      <c r="E194" s="78" t="s">
        <v>77</v>
      </c>
      <c r="F194" s="78" t="s">
        <v>62</v>
      </c>
      <c r="G194" s="78" t="s">
        <v>269</v>
      </c>
      <c r="H194" s="78" t="s">
        <v>269</v>
      </c>
      <c r="I194" s="78" t="s">
        <v>270</v>
      </c>
      <c r="J194" s="28">
        <f t="shared" si="4"/>
        <v>8</v>
      </c>
      <c r="K194" s="88">
        <v>1</v>
      </c>
      <c r="L194" s="84"/>
      <c r="M194" s="84"/>
      <c r="N194" s="88">
        <v>1</v>
      </c>
      <c r="O194" s="88">
        <v>3</v>
      </c>
      <c r="P194" s="88">
        <v>3</v>
      </c>
      <c r="Q194" s="9"/>
      <c r="R194" s="9"/>
      <c r="S194" s="9"/>
      <c r="T194" s="9"/>
      <c r="U194" s="9"/>
      <c r="V194" s="9"/>
      <c r="W194" s="97">
        <v>507.33</v>
      </c>
      <c r="X194" s="101">
        <f t="shared" si="5"/>
        <v>4058.64</v>
      </c>
      <c r="Y194" s="44"/>
      <c r="Z194" s="44"/>
      <c r="AA194" s="44"/>
      <c r="AB194" s="44"/>
      <c r="AC194" s="44"/>
    </row>
    <row r="195" spans="1:29" s="45" customFormat="1" ht="25.5">
      <c r="A195" s="9">
        <v>178</v>
      </c>
      <c r="B195" s="9">
        <v>3</v>
      </c>
      <c r="C195" s="46" t="s">
        <v>218</v>
      </c>
      <c r="D195" s="46" t="s">
        <v>163</v>
      </c>
      <c r="E195" s="46" t="s">
        <v>77</v>
      </c>
      <c r="F195" s="46" t="s">
        <v>62</v>
      </c>
      <c r="G195" s="46" t="s">
        <v>292</v>
      </c>
      <c r="H195" s="46" t="s">
        <v>292</v>
      </c>
      <c r="I195" s="10" t="s">
        <v>294</v>
      </c>
      <c r="J195" s="28">
        <f t="shared" si="4"/>
        <v>105</v>
      </c>
      <c r="K195" s="87"/>
      <c r="L195" s="61">
        <v>105</v>
      </c>
      <c r="M195" s="87"/>
      <c r="N195" s="87"/>
      <c r="O195" s="87"/>
      <c r="P195" s="87"/>
      <c r="Q195" s="9"/>
      <c r="R195" s="9"/>
      <c r="S195" s="9"/>
      <c r="T195" s="9"/>
      <c r="U195" s="9"/>
      <c r="V195" s="9"/>
      <c r="W195" s="73">
        <v>507.33</v>
      </c>
      <c r="X195" s="101">
        <f t="shared" si="5"/>
        <v>53269.65</v>
      </c>
      <c r="Y195" s="44"/>
      <c r="Z195" s="44"/>
      <c r="AA195" s="44"/>
      <c r="AB195" s="44"/>
      <c r="AC195" s="44"/>
    </row>
    <row r="196" spans="1:29" s="45" customFormat="1" ht="51">
      <c r="A196" s="9">
        <v>179</v>
      </c>
      <c r="B196" s="9">
        <v>3</v>
      </c>
      <c r="C196" s="10" t="s">
        <v>218</v>
      </c>
      <c r="D196" s="10" t="s">
        <v>163</v>
      </c>
      <c r="E196" s="10" t="s">
        <v>77</v>
      </c>
      <c r="F196" s="10" t="s">
        <v>62</v>
      </c>
      <c r="G196" s="10" t="s">
        <v>301</v>
      </c>
      <c r="H196" s="10" t="s">
        <v>301</v>
      </c>
      <c r="I196" s="10" t="s">
        <v>302</v>
      </c>
      <c r="J196" s="28">
        <f t="shared" si="4"/>
        <v>18</v>
      </c>
      <c r="K196" s="87"/>
      <c r="L196" s="61">
        <v>18</v>
      </c>
      <c r="M196" s="87"/>
      <c r="N196" s="87"/>
      <c r="O196" s="87"/>
      <c r="P196" s="87"/>
      <c r="Q196" s="9"/>
      <c r="R196" s="9"/>
      <c r="S196" s="9"/>
      <c r="T196" s="9"/>
      <c r="U196" s="9"/>
      <c r="V196" s="9"/>
      <c r="W196" s="73">
        <v>507.33</v>
      </c>
      <c r="X196" s="101">
        <f t="shared" si="5"/>
        <v>9131.94</v>
      </c>
      <c r="Y196" s="44"/>
      <c r="Z196" s="44"/>
      <c r="AA196" s="44"/>
      <c r="AB196" s="44"/>
      <c r="AC196" s="44"/>
    </row>
    <row r="197" spans="1:29" s="45" customFormat="1" ht="51">
      <c r="A197" s="9">
        <v>180</v>
      </c>
      <c r="B197" s="9">
        <v>3</v>
      </c>
      <c r="C197" s="10" t="s">
        <v>218</v>
      </c>
      <c r="D197" s="10" t="s">
        <v>163</v>
      </c>
      <c r="E197" s="10" t="s">
        <v>77</v>
      </c>
      <c r="F197" s="10" t="s">
        <v>62</v>
      </c>
      <c r="G197" s="10" t="s">
        <v>301</v>
      </c>
      <c r="H197" s="10" t="s">
        <v>301</v>
      </c>
      <c r="I197" s="10" t="s">
        <v>302</v>
      </c>
      <c r="J197" s="28">
        <f t="shared" si="4"/>
        <v>19</v>
      </c>
      <c r="K197" s="61"/>
      <c r="L197" s="61"/>
      <c r="M197" s="61"/>
      <c r="N197" s="61"/>
      <c r="O197" s="61"/>
      <c r="P197" s="61"/>
      <c r="Q197" s="57"/>
      <c r="R197" s="57">
        <v>19</v>
      </c>
      <c r="S197" s="57"/>
      <c r="T197" s="57"/>
      <c r="U197" s="57"/>
      <c r="V197" s="57"/>
      <c r="W197" s="73">
        <v>507.33</v>
      </c>
      <c r="X197" s="101">
        <f t="shared" si="5"/>
        <v>9639.27</v>
      </c>
      <c r="Y197" s="44"/>
      <c r="Z197" s="44"/>
      <c r="AA197" s="44"/>
      <c r="AB197" s="44"/>
      <c r="AC197" s="44"/>
    </row>
    <row r="198" spans="1:29" s="45" customFormat="1" ht="25.5">
      <c r="A198" s="9">
        <v>181</v>
      </c>
      <c r="B198" s="9">
        <v>3</v>
      </c>
      <c r="C198" s="30" t="s">
        <v>264</v>
      </c>
      <c r="D198" s="10" t="s">
        <v>265</v>
      </c>
      <c r="E198" s="30" t="s">
        <v>77</v>
      </c>
      <c r="F198" s="30" t="s">
        <v>62</v>
      </c>
      <c r="G198" s="30" t="s">
        <v>251</v>
      </c>
      <c r="H198" s="30" t="s">
        <v>251</v>
      </c>
      <c r="I198" s="10" t="s">
        <v>263</v>
      </c>
      <c r="J198" s="28">
        <f t="shared" si="4"/>
        <v>7</v>
      </c>
      <c r="K198" s="9"/>
      <c r="L198" s="9"/>
      <c r="M198" s="9"/>
      <c r="N198" s="9"/>
      <c r="O198" s="9"/>
      <c r="P198" s="9"/>
      <c r="Q198" s="61">
        <v>2</v>
      </c>
      <c r="R198" s="62"/>
      <c r="S198" s="61">
        <v>2</v>
      </c>
      <c r="T198" s="61">
        <v>2</v>
      </c>
      <c r="U198" s="61">
        <v>1</v>
      </c>
      <c r="V198" s="62"/>
      <c r="W198" s="68">
        <v>1027.54</v>
      </c>
      <c r="X198" s="101">
        <f t="shared" si="5"/>
        <v>7192.78</v>
      </c>
      <c r="Y198" s="44"/>
      <c r="Z198" s="44"/>
      <c r="AA198" s="44"/>
      <c r="AB198" s="44"/>
      <c r="AC198" s="44"/>
    </row>
    <row r="199" spans="1:29" s="45" customFormat="1" ht="25.5">
      <c r="A199" s="9">
        <v>182</v>
      </c>
      <c r="B199" s="9">
        <v>3</v>
      </c>
      <c r="C199" s="11" t="s">
        <v>191</v>
      </c>
      <c r="D199" s="10" t="s">
        <v>133</v>
      </c>
      <c r="E199" s="10" t="s">
        <v>77</v>
      </c>
      <c r="F199" s="10" t="s">
        <v>62</v>
      </c>
      <c r="G199" s="10" t="s">
        <v>66</v>
      </c>
      <c r="H199" s="10" t="s">
        <v>134</v>
      </c>
      <c r="I199" s="10" t="s">
        <v>67</v>
      </c>
      <c r="J199" s="12">
        <f t="shared" si="4"/>
        <v>4</v>
      </c>
      <c r="K199" s="55">
        <v>2</v>
      </c>
      <c r="L199" s="56"/>
      <c r="M199" s="56"/>
      <c r="N199" s="56"/>
      <c r="O199" s="56"/>
      <c r="P199" s="56"/>
      <c r="Q199" s="90"/>
      <c r="R199" s="90">
        <v>2</v>
      </c>
      <c r="S199" s="90"/>
      <c r="T199" s="90"/>
      <c r="U199" s="90"/>
      <c r="V199" s="90"/>
      <c r="W199" s="95">
        <v>725.47</v>
      </c>
      <c r="X199" s="101">
        <f t="shared" si="5"/>
        <v>2901.88</v>
      </c>
      <c r="Y199" s="44"/>
      <c r="Z199" s="44"/>
      <c r="AA199" s="44"/>
      <c r="AB199" s="44"/>
      <c r="AC199" s="44"/>
    </row>
    <row r="200" spans="1:29" s="45" customFormat="1" ht="25.5">
      <c r="A200" s="9">
        <v>183</v>
      </c>
      <c r="B200" s="9">
        <v>3</v>
      </c>
      <c r="C200" s="30" t="s">
        <v>191</v>
      </c>
      <c r="D200" s="10" t="s">
        <v>133</v>
      </c>
      <c r="E200" s="30" t="s">
        <v>77</v>
      </c>
      <c r="F200" s="30" t="s">
        <v>62</v>
      </c>
      <c r="G200" s="30" t="s">
        <v>251</v>
      </c>
      <c r="H200" s="30" t="s">
        <v>251</v>
      </c>
      <c r="I200" s="10" t="s">
        <v>263</v>
      </c>
      <c r="J200" s="28">
        <f t="shared" si="4"/>
        <v>3</v>
      </c>
      <c r="K200" s="89"/>
      <c r="L200" s="89"/>
      <c r="M200" s="57">
        <v>1</v>
      </c>
      <c r="N200" s="89"/>
      <c r="O200" s="57">
        <v>1</v>
      </c>
      <c r="P200" s="57">
        <v>1</v>
      </c>
      <c r="Q200" s="85"/>
      <c r="R200" s="85"/>
      <c r="S200" s="85"/>
      <c r="T200" s="85"/>
      <c r="U200" s="85"/>
      <c r="V200" s="85"/>
      <c r="W200" s="73">
        <v>725.47</v>
      </c>
      <c r="X200" s="101">
        <f t="shared" si="5"/>
        <v>2176.41</v>
      </c>
      <c r="Y200" s="44"/>
      <c r="Z200" s="44"/>
      <c r="AA200" s="44"/>
      <c r="AB200" s="44"/>
      <c r="AC200" s="44"/>
    </row>
    <row r="201" spans="1:29" s="45" customFormat="1" ht="25.5">
      <c r="A201" s="9">
        <v>184</v>
      </c>
      <c r="B201" s="9">
        <v>3</v>
      </c>
      <c r="C201" s="30" t="s">
        <v>191</v>
      </c>
      <c r="D201" s="10" t="s">
        <v>133</v>
      </c>
      <c r="E201" s="30" t="s">
        <v>77</v>
      </c>
      <c r="F201" s="30" t="s">
        <v>62</v>
      </c>
      <c r="G201" s="30" t="s">
        <v>251</v>
      </c>
      <c r="H201" s="30" t="s">
        <v>251</v>
      </c>
      <c r="I201" s="10" t="s">
        <v>263</v>
      </c>
      <c r="J201" s="28">
        <f t="shared" si="4"/>
        <v>4</v>
      </c>
      <c r="K201" s="9"/>
      <c r="L201" s="9"/>
      <c r="M201" s="9"/>
      <c r="N201" s="9"/>
      <c r="O201" s="9"/>
      <c r="P201" s="9"/>
      <c r="Q201" s="62"/>
      <c r="R201" s="62"/>
      <c r="S201" s="61">
        <v>1</v>
      </c>
      <c r="T201" s="61">
        <v>2</v>
      </c>
      <c r="U201" s="61">
        <v>1</v>
      </c>
      <c r="V201" s="62"/>
      <c r="W201" s="73">
        <v>725.47</v>
      </c>
      <c r="X201" s="101">
        <f t="shared" si="5"/>
        <v>2901.88</v>
      </c>
      <c r="Y201" s="44"/>
      <c r="Z201" s="44"/>
      <c r="AA201" s="44"/>
      <c r="AB201" s="44"/>
      <c r="AC201" s="44"/>
    </row>
    <row r="202" spans="1:29" s="45" customFormat="1" ht="38.25">
      <c r="A202" s="9">
        <v>185</v>
      </c>
      <c r="B202" s="9">
        <v>3</v>
      </c>
      <c r="C202" s="78" t="s">
        <v>191</v>
      </c>
      <c r="D202" s="78" t="s">
        <v>133</v>
      </c>
      <c r="E202" s="78" t="s">
        <v>77</v>
      </c>
      <c r="F202" s="78" t="s">
        <v>62</v>
      </c>
      <c r="G202" s="78" t="s">
        <v>269</v>
      </c>
      <c r="H202" s="78" t="s">
        <v>269</v>
      </c>
      <c r="I202" s="78" t="s">
        <v>270</v>
      </c>
      <c r="J202" s="28">
        <f t="shared" si="4"/>
        <v>6</v>
      </c>
      <c r="K202" s="9"/>
      <c r="L202" s="9"/>
      <c r="M202" s="9"/>
      <c r="N202" s="9"/>
      <c r="O202" s="9"/>
      <c r="P202" s="9"/>
      <c r="Q202" s="84"/>
      <c r="R202" s="88">
        <v>4</v>
      </c>
      <c r="S202" s="88">
        <v>1</v>
      </c>
      <c r="T202" s="88">
        <v>1</v>
      </c>
      <c r="U202" s="84"/>
      <c r="V202" s="84"/>
      <c r="W202" s="97">
        <v>725.47</v>
      </c>
      <c r="X202" s="101">
        <f t="shared" si="5"/>
        <v>4352.82</v>
      </c>
      <c r="Y202" s="44"/>
      <c r="Z202" s="44"/>
      <c r="AA202" s="44"/>
      <c r="AB202" s="44"/>
      <c r="AC202" s="44"/>
    </row>
    <row r="203" spans="1:29" s="45" customFormat="1" ht="38.25">
      <c r="A203" s="9">
        <v>186</v>
      </c>
      <c r="B203" s="9">
        <v>3</v>
      </c>
      <c r="C203" s="78" t="s">
        <v>191</v>
      </c>
      <c r="D203" s="78" t="s">
        <v>133</v>
      </c>
      <c r="E203" s="78" t="s">
        <v>77</v>
      </c>
      <c r="F203" s="78" t="s">
        <v>62</v>
      </c>
      <c r="G203" s="78" t="s">
        <v>269</v>
      </c>
      <c r="H203" s="78" t="s">
        <v>269</v>
      </c>
      <c r="I203" s="78" t="s">
        <v>270</v>
      </c>
      <c r="J203" s="28">
        <f t="shared" si="4"/>
        <v>25</v>
      </c>
      <c r="K203" s="64">
        <v>4</v>
      </c>
      <c r="L203" s="64">
        <v>2</v>
      </c>
      <c r="M203" s="64">
        <v>3</v>
      </c>
      <c r="N203" s="64">
        <v>11</v>
      </c>
      <c r="O203" s="63"/>
      <c r="P203" s="64">
        <v>5</v>
      </c>
      <c r="Q203" s="85"/>
      <c r="R203" s="85"/>
      <c r="S203" s="85"/>
      <c r="T203" s="85"/>
      <c r="U203" s="85"/>
      <c r="V203" s="85"/>
      <c r="W203" s="97">
        <v>725.47</v>
      </c>
      <c r="X203" s="101">
        <f t="shared" si="5"/>
        <v>18136.75</v>
      </c>
      <c r="Y203" s="44"/>
      <c r="Z203" s="44"/>
      <c r="AA203" s="44"/>
      <c r="AB203" s="44"/>
      <c r="AC203" s="44"/>
    </row>
    <row r="204" spans="1:29" s="45" customFormat="1" ht="25.5">
      <c r="A204" s="9">
        <v>187</v>
      </c>
      <c r="B204" s="9">
        <v>3</v>
      </c>
      <c r="C204" s="46" t="s">
        <v>191</v>
      </c>
      <c r="D204" s="46" t="s">
        <v>133</v>
      </c>
      <c r="E204" s="46" t="s">
        <v>77</v>
      </c>
      <c r="F204" s="46" t="s">
        <v>62</v>
      </c>
      <c r="G204" s="46" t="s">
        <v>286</v>
      </c>
      <c r="H204" s="46" t="s">
        <v>286</v>
      </c>
      <c r="I204" s="46" t="s">
        <v>287</v>
      </c>
      <c r="J204" s="28">
        <f t="shared" si="4"/>
        <v>115</v>
      </c>
      <c r="K204" s="86">
        <v>28</v>
      </c>
      <c r="L204" s="91"/>
      <c r="M204" s="91"/>
      <c r="N204" s="86">
        <v>29</v>
      </c>
      <c r="O204" s="91"/>
      <c r="P204" s="91"/>
      <c r="Q204" s="32">
        <v>29</v>
      </c>
      <c r="R204" s="31"/>
      <c r="S204" s="31"/>
      <c r="T204" s="32">
        <v>29</v>
      </c>
      <c r="U204" s="31"/>
      <c r="V204" s="31"/>
      <c r="W204" s="33">
        <v>725.47</v>
      </c>
      <c r="X204" s="101">
        <f t="shared" si="5"/>
        <v>83429.05</v>
      </c>
      <c r="Y204" s="44"/>
      <c r="Z204" s="44"/>
      <c r="AA204" s="44"/>
      <c r="AB204" s="44"/>
      <c r="AC204" s="44"/>
    </row>
    <row r="205" spans="1:29" s="45" customFormat="1" ht="25.5">
      <c r="A205" s="9">
        <v>188</v>
      </c>
      <c r="B205" s="9">
        <v>3</v>
      </c>
      <c r="C205" s="10" t="s">
        <v>191</v>
      </c>
      <c r="D205" s="10" t="s">
        <v>133</v>
      </c>
      <c r="E205" s="10" t="s">
        <v>77</v>
      </c>
      <c r="F205" s="10" t="s">
        <v>62</v>
      </c>
      <c r="G205" s="10" t="s">
        <v>295</v>
      </c>
      <c r="H205" s="10" t="s">
        <v>297</v>
      </c>
      <c r="I205" s="10" t="s">
        <v>298</v>
      </c>
      <c r="J205" s="28">
        <f t="shared" si="4"/>
        <v>7</v>
      </c>
      <c r="K205" s="64"/>
      <c r="L205" s="64"/>
      <c r="M205" s="64"/>
      <c r="N205" s="64"/>
      <c r="O205" s="64"/>
      <c r="P205" s="64"/>
      <c r="Q205" s="61">
        <v>7</v>
      </c>
      <c r="R205" s="87"/>
      <c r="S205" s="87"/>
      <c r="T205" s="87"/>
      <c r="U205" s="85"/>
      <c r="V205" s="85"/>
      <c r="W205" s="73">
        <v>725.47</v>
      </c>
      <c r="X205" s="101">
        <f t="shared" si="5"/>
        <v>5078.29</v>
      </c>
      <c r="Y205" s="44"/>
      <c r="Z205" s="44"/>
      <c r="AA205" s="44"/>
      <c r="AB205" s="44"/>
      <c r="AC205" s="44"/>
    </row>
    <row r="206" spans="1:29" s="45" customFormat="1" ht="25.5">
      <c r="A206" s="9">
        <v>189</v>
      </c>
      <c r="B206" s="9">
        <v>3</v>
      </c>
      <c r="C206" s="10" t="s">
        <v>239</v>
      </c>
      <c r="D206" s="10" t="s">
        <v>133</v>
      </c>
      <c r="E206" s="10" t="s">
        <v>77</v>
      </c>
      <c r="F206" s="10" t="s">
        <v>62</v>
      </c>
      <c r="G206" s="10" t="s">
        <v>215</v>
      </c>
      <c r="H206" s="10" t="s">
        <v>215</v>
      </c>
      <c r="I206" s="10" t="s">
        <v>216</v>
      </c>
      <c r="J206" s="28">
        <f t="shared" ref="J206:J269" si="6">SUM(K206:V206)</f>
        <v>2</v>
      </c>
      <c r="K206" s="9"/>
      <c r="L206" s="9"/>
      <c r="M206" s="9"/>
      <c r="N206" s="9"/>
      <c r="O206" s="9"/>
      <c r="P206" s="9"/>
      <c r="Q206" s="87"/>
      <c r="R206" s="87"/>
      <c r="S206" s="87"/>
      <c r="T206" s="87"/>
      <c r="U206" s="87"/>
      <c r="V206" s="61">
        <v>2</v>
      </c>
      <c r="W206" s="73">
        <v>725.47</v>
      </c>
      <c r="X206" s="101">
        <f t="shared" ref="X206:X269" si="7">J206*W206</f>
        <v>1450.94</v>
      </c>
      <c r="Y206" s="44"/>
      <c r="Z206" s="44"/>
      <c r="AA206" s="44"/>
      <c r="AB206" s="44"/>
      <c r="AC206" s="44"/>
    </row>
    <row r="207" spans="1:29" s="45" customFormat="1" ht="51">
      <c r="A207" s="9">
        <v>190</v>
      </c>
      <c r="B207" s="9">
        <v>3</v>
      </c>
      <c r="C207" s="10" t="s">
        <v>239</v>
      </c>
      <c r="D207" s="10" t="s">
        <v>133</v>
      </c>
      <c r="E207" s="10" t="s">
        <v>77</v>
      </c>
      <c r="F207" s="10" t="s">
        <v>62</v>
      </c>
      <c r="G207" s="10" t="s">
        <v>301</v>
      </c>
      <c r="H207" s="10" t="s">
        <v>301</v>
      </c>
      <c r="I207" s="10" t="s">
        <v>302</v>
      </c>
      <c r="J207" s="28">
        <f t="shared" si="6"/>
        <v>5</v>
      </c>
      <c r="K207" s="58"/>
      <c r="L207" s="57">
        <v>5</v>
      </c>
      <c r="M207" s="58"/>
      <c r="N207" s="58"/>
      <c r="O207" s="58"/>
      <c r="P207" s="58"/>
      <c r="Q207" s="85"/>
      <c r="R207" s="85"/>
      <c r="S207" s="85"/>
      <c r="T207" s="85"/>
      <c r="U207" s="85"/>
      <c r="V207" s="85"/>
      <c r="W207" s="73">
        <v>725.47</v>
      </c>
      <c r="X207" s="101">
        <f t="shared" si="7"/>
        <v>3627.3500000000004</v>
      </c>
      <c r="Y207" s="44"/>
      <c r="Z207" s="44"/>
      <c r="AA207" s="44"/>
      <c r="AB207" s="44"/>
      <c r="AC207" s="44"/>
    </row>
    <row r="208" spans="1:29" s="45" customFormat="1" ht="51">
      <c r="A208" s="9">
        <v>191</v>
      </c>
      <c r="B208" s="9">
        <v>3</v>
      </c>
      <c r="C208" s="10" t="s">
        <v>239</v>
      </c>
      <c r="D208" s="10" t="s">
        <v>133</v>
      </c>
      <c r="E208" s="10" t="s">
        <v>77</v>
      </c>
      <c r="F208" s="10" t="s">
        <v>62</v>
      </c>
      <c r="G208" s="10" t="s">
        <v>301</v>
      </c>
      <c r="H208" s="10" t="s">
        <v>301</v>
      </c>
      <c r="I208" s="10" t="s">
        <v>302</v>
      </c>
      <c r="J208" s="28">
        <f t="shared" si="6"/>
        <v>4</v>
      </c>
      <c r="K208" s="57"/>
      <c r="L208" s="57"/>
      <c r="M208" s="57"/>
      <c r="N208" s="57"/>
      <c r="O208" s="57"/>
      <c r="P208" s="57"/>
      <c r="Q208" s="61"/>
      <c r="R208" s="61">
        <v>4</v>
      </c>
      <c r="S208" s="61"/>
      <c r="T208" s="61"/>
      <c r="U208" s="61"/>
      <c r="V208" s="61"/>
      <c r="W208" s="73">
        <v>725.47</v>
      </c>
      <c r="X208" s="101">
        <f t="shared" si="7"/>
        <v>2901.88</v>
      </c>
      <c r="Y208" s="44"/>
      <c r="Z208" s="44"/>
      <c r="AA208" s="44"/>
      <c r="AB208" s="44"/>
      <c r="AC208" s="44"/>
    </row>
    <row r="209" spans="1:29" s="45" customFormat="1" ht="25.5">
      <c r="A209" s="9">
        <v>192</v>
      </c>
      <c r="B209" s="9">
        <v>3</v>
      </c>
      <c r="C209" s="11" t="s">
        <v>82</v>
      </c>
      <c r="D209" s="10" t="s">
        <v>83</v>
      </c>
      <c r="E209" s="10" t="s">
        <v>77</v>
      </c>
      <c r="F209" s="10" t="s">
        <v>62</v>
      </c>
      <c r="G209" s="10" t="s">
        <v>66</v>
      </c>
      <c r="H209" s="10" t="s">
        <v>78</v>
      </c>
      <c r="I209" s="10" t="s">
        <v>79</v>
      </c>
      <c r="J209" s="12">
        <f t="shared" si="6"/>
        <v>796</v>
      </c>
      <c r="K209" s="55">
        <v>395</v>
      </c>
      <c r="L209" s="55"/>
      <c r="M209" s="56"/>
      <c r="N209" s="56"/>
      <c r="O209" s="56"/>
      <c r="P209" s="56"/>
      <c r="Q209" s="90"/>
      <c r="R209" s="90">
        <v>401</v>
      </c>
      <c r="S209" s="90"/>
      <c r="T209" s="90"/>
      <c r="U209" s="90"/>
      <c r="V209" s="90"/>
      <c r="W209" s="95">
        <v>258.88</v>
      </c>
      <c r="X209" s="101">
        <f t="shared" si="7"/>
        <v>206068.48000000001</v>
      </c>
      <c r="Y209" s="44"/>
      <c r="Z209" s="44"/>
      <c r="AA209" s="44"/>
      <c r="AB209" s="44"/>
      <c r="AC209" s="44"/>
    </row>
    <row r="210" spans="1:29" s="45" customFormat="1" ht="25.5">
      <c r="A210" s="9">
        <v>193</v>
      </c>
      <c r="B210" s="9">
        <v>3</v>
      </c>
      <c r="C210" s="11" t="s">
        <v>82</v>
      </c>
      <c r="D210" s="10" t="s">
        <v>83</v>
      </c>
      <c r="E210" s="10" t="s">
        <v>77</v>
      </c>
      <c r="F210" s="10" t="s">
        <v>62</v>
      </c>
      <c r="G210" s="10" t="s">
        <v>66</v>
      </c>
      <c r="H210" s="10" t="s">
        <v>103</v>
      </c>
      <c r="I210" s="10" t="s">
        <v>104</v>
      </c>
      <c r="J210" s="12">
        <f t="shared" si="6"/>
        <v>768</v>
      </c>
      <c r="K210" s="55">
        <v>148</v>
      </c>
      <c r="L210" s="55"/>
      <c r="M210" s="56"/>
      <c r="N210" s="56"/>
      <c r="O210" s="56"/>
      <c r="P210" s="56"/>
      <c r="Q210" s="90"/>
      <c r="R210" s="90">
        <v>620</v>
      </c>
      <c r="S210" s="90"/>
      <c r="T210" s="90"/>
      <c r="U210" s="90"/>
      <c r="V210" s="90"/>
      <c r="W210" s="95">
        <v>258.88</v>
      </c>
      <c r="X210" s="101">
        <f t="shared" si="7"/>
        <v>198819.84</v>
      </c>
      <c r="Y210" s="44"/>
      <c r="Z210" s="44"/>
      <c r="AA210" s="44"/>
      <c r="AB210" s="44"/>
      <c r="AC210" s="44"/>
    </row>
    <row r="211" spans="1:29" s="45" customFormat="1" ht="38.25">
      <c r="A211" s="9">
        <v>194</v>
      </c>
      <c r="B211" s="9">
        <v>3</v>
      </c>
      <c r="C211" s="11" t="s">
        <v>82</v>
      </c>
      <c r="D211" s="10" t="s">
        <v>83</v>
      </c>
      <c r="E211" s="10" t="s">
        <v>77</v>
      </c>
      <c r="F211" s="10" t="s">
        <v>62</v>
      </c>
      <c r="G211" s="10" t="s">
        <v>66</v>
      </c>
      <c r="H211" s="10" t="s">
        <v>142</v>
      </c>
      <c r="I211" s="10" t="s">
        <v>141</v>
      </c>
      <c r="J211" s="12">
        <f t="shared" si="6"/>
        <v>568</v>
      </c>
      <c r="K211" s="55">
        <v>120</v>
      </c>
      <c r="L211" s="55"/>
      <c r="M211" s="55"/>
      <c r="N211" s="56"/>
      <c r="O211" s="56"/>
      <c r="P211" s="56"/>
      <c r="Q211" s="90"/>
      <c r="R211" s="90">
        <v>448</v>
      </c>
      <c r="S211" s="90"/>
      <c r="T211" s="90"/>
      <c r="U211" s="90"/>
      <c r="V211" s="90"/>
      <c r="W211" s="95">
        <v>258.88</v>
      </c>
      <c r="X211" s="101">
        <f t="shared" si="7"/>
        <v>147043.84</v>
      </c>
      <c r="Y211" s="44"/>
      <c r="Z211" s="44"/>
      <c r="AA211" s="44"/>
      <c r="AB211" s="44"/>
      <c r="AC211" s="44"/>
    </row>
    <row r="212" spans="1:29" s="45" customFormat="1" ht="25.5">
      <c r="A212" s="9">
        <v>195</v>
      </c>
      <c r="B212" s="9">
        <v>3</v>
      </c>
      <c r="C212" s="11" t="s">
        <v>192</v>
      </c>
      <c r="D212" s="10" t="s">
        <v>112</v>
      </c>
      <c r="E212" s="10" t="s">
        <v>77</v>
      </c>
      <c r="F212" s="10" t="s">
        <v>62</v>
      </c>
      <c r="G212" s="10" t="s">
        <v>66</v>
      </c>
      <c r="H212" s="10" t="s">
        <v>103</v>
      </c>
      <c r="I212" s="10" t="s">
        <v>104</v>
      </c>
      <c r="J212" s="12">
        <f t="shared" si="6"/>
        <v>93</v>
      </c>
      <c r="K212" s="55">
        <v>40</v>
      </c>
      <c r="L212" s="55"/>
      <c r="M212" s="56"/>
      <c r="N212" s="56"/>
      <c r="O212" s="56"/>
      <c r="P212" s="56"/>
      <c r="Q212" s="90"/>
      <c r="R212" s="90">
        <v>53</v>
      </c>
      <c r="S212" s="90"/>
      <c r="T212" s="90"/>
      <c r="U212" s="90"/>
      <c r="V212" s="90"/>
      <c r="W212" s="95">
        <v>661.3</v>
      </c>
      <c r="X212" s="101">
        <f t="shared" si="7"/>
        <v>61500.899999999994</v>
      </c>
      <c r="Y212" s="44"/>
      <c r="Z212" s="44"/>
      <c r="AA212" s="44"/>
      <c r="AB212" s="44"/>
      <c r="AC212" s="44"/>
    </row>
    <row r="213" spans="1:29" s="45" customFormat="1" ht="25.5">
      <c r="A213" s="9">
        <v>196</v>
      </c>
      <c r="B213" s="9">
        <v>3</v>
      </c>
      <c r="C213" s="30" t="s">
        <v>192</v>
      </c>
      <c r="D213" s="10" t="s">
        <v>112</v>
      </c>
      <c r="E213" s="30" t="s">
        <v>77</v>
      </c>
      <c r="F213" s="30" t="s">
        <v>62</v>
      </c>
      <c r="G213" s="30" t="s">
        <v>251</v>
      </c>
      <c r="H213" s="30" t="s">
        <v>251</v>
      </c>
      <c r="I213" s="10" t="s">
        <v>263</v>
      </c>
      <c r="J213" s="28">
        <f t="shared" si="6"/>
        <v>19</v>
      </c>
      <c r="K213" s="57">
        <v>3</v>
      </c>
      <c r="L213" s="57">
        <v>1</v>
      </c>
      <c r="M213" s="57">
        <v>3</v>
      </c>
      <c r="N213" s="57">
        <v>6</v>
      </c>
      <c r="O213" s="57">
        <v>2</v>
      </c>
      <c r="P213" s="57">
        <v>4</v>
      </c>
      <c r="Q213" s="85"/>
      <c r="R213" s="85"/>
      <c r="S213" s="85"/>
      <c r="T213" s="85"/>
      <c r="U213" s="85"/>
      <c r="V213" s="85"/>
      <c r="W213" s="74">
        <v>661.3</v>
      </c>
      <c r="X213" s="101">
        <f t="shared" si="7"/>
        <v>12564.699999999999</v>
      </c>
      <c r="Y213" s="44"/>
      <c r="Z213" s="44"/>
      <c r="AA213" s="44"/>
      <c r="AB213" s="44"/>
      <c r="AC213" s="44"/>
    </row>
    <row r="214" spans="1:29" s="45" customFormat="1" ht="25.5">
      <c r="A214" s="9">
        <v>197</v>
      </c>
      <c r="B214" s="9">
        <v>3</v>
      </c>
      <c r="C214" s="30" t="s">
        <v>192</v>
      </c>
      <c r="D214" s="10" t="s">
        <v>112</v>
      </c>
      <c r="E214" s="30" t="s">
        <v>77</v>
      </c>
      <c r="F214" s="30" t="s">
        <v>62</v>
      </c>
      <c r="G214" s="30" t="s">
        <v>251</v>
      </c>
      <c r="H214" s="30" t="s">
        <v>251</v>
      </c>
      <c r="I214" s="10" t="s">
        <v>263</v>
      </c>
      <c r="J214" s="28">
        <f t="shared" si="6"/>
        <v>31</v>
      </c>
      <c r="K214" s="9"/>
      <c r="L214" s="9"/>
      <c r="M214" s="9"/>
      <c r="N214" s="9"/>
      <c r="O214" s="9"/>
      <c r="P214" s="9"/>
      <c r="Q214" s="61">
        <v>4</v>
      </c>
      <c r="R214" s="61">
        <v>3</v>
      </c>
      <c r="S214" s="61">
        <v>2</v>
      </c>
      <c r="T214" s="61">
        <v>11</v>
      </c>
      <c r="U214" s="61">
        <v>5</v>
      </c>
      <c r="V214" s="61">
        <v>6</v>
      </c>
      <c r="W214" s="74">
        <v>661.3</v>
      </c>
      <c r="X214" s="101">
        <f t="shared" si="7"/>
        <v>20500.3</v>
      </c>
      <c r="Y214" s="44"/>
      <c r="Z214" s="44"/>
      <c r="AA214" s="44"/>
      <c r="AB214" s="44"/>
      <c r="AC214" s="44"/>
    </row>
    <row r="215" spans="1:29" s="45" customFormat="1" ht="25.5">
      <c r="A215" s="9">
        <v>198</v>
      </c>
      <c r="B215" s="9">
        <v>3</v>
      </c>
      <c r="C215" s="30" t="s">
        <v>192</v>
      </c>
      <c r="D215" s="10" t="s">
        <v>112</v>
      </c>
      <c r="E215" s="30" t="s">
        <v>77</v>
      </c>
      <c r="F215" s="30" t="s">
        <v>62</v>
      </c>
      <c r="G215" s="30" t="s">
        <v>251</v>
      </c>
      <c r="H215" s="30" t="s">
        <v>251</v>
      </c>
      <c r="I215" s="10" t="s">
        <v>263</v>
      </c>
      <c r="J215" s="28">
        <f t="shared" si="6"/>
        <v>6</v>
      </c>
      <c r="K215" s="9"/>
      <c r="L215" s="9"/>
      <c r="M215" s="9"/>
      <c r="N215" s="9"/>
      <c r="O215" s="9"/>
      <c r="P215" s="9"/>
      <c r="Q215" s="62"/>
      <c r="R215" s="62"/>
      <c r="S215" s="61">
        <v>2</v>
      </c>
      <c r="T215" s="62"/>
      <c r="U215" s="62"/>
      <c r="V215" s="61">
        <v>4</v>
      </c>
      <c r="W215" s="74">
        <v>661.3</v>
      </c>
      <c r="X215" s="101">
        <f t="shared" si="7"/>
        <v>3967.7999999999997</v>
      </c>
      <c r="Y215" s="44"/>
      <c r="Z215" s="44"/>
      <c r="AA215" s="44"/>
      <c r="AB215" s="44"/>
      <c r="AC215" s="44"/>
    </row>
    <row r="216" spans="1:29" s="45" customFormat="1" ht="25.5">
      <c r="A216" s="9">
        <v>199</v>
      </c>
      <c r="B216" s="9">
        <v>3</v>
      </c>
      <c r="C216" s="46" t="s">
        <v>192</v>
      </c>
      <c r="D216" s="46" t="s">
        <v>112</v>
      </c>
      <c r="E216" s="46" t="s">
        <v>77</v>
      </c>
      <c r="F216" s="46" t="s">
        <v>62</v>
      </c>
      <c r="G216" s="46" t="s">
        <v>286</v>
      </c>
      <c r="H216" s="46" t="s">
        <v>286</v>
      </c>
      <c r="I216" s="46" t="s">
        <v>287</v>
      </c>
      <c r="J216" s="28">
        <f t="shared" si="6"/>
        <v>76</v>
      </c>
      <c r="K216" s="86">
        <v>19</v>
      </c>
      <c r="L216" s="91"/>
      <c r="M216" s="91"/>
      <c r="N216" s="86">
        <v>19</v>
      </c>
      <c r="O216" s="91"/>
      <c r="P216" s="91"/>
      <c r="Q216" s="32">
        <v>19</v>
      </c>
      <c r="R216" s="31"/>
      <c r="S216" s="31"/>
      <c r="T216" s="32">
        <v>19</v>
      </c>
      <c r="U216" s="31"/>
      <c r="V216" s="31"/>
      <c r="W216" s="33">
        <v>661.3</v>
      </c>
      <c r="X216" s="101">
        <f t="shared" si="7"/>
        <v>50258.799999999996</v>
      </c>
      <c r="Y216" s="44"/>
      <c r="Z216" s="44"/>
      <c r="AA216" s="44"/>
      <c r="AB216" s="44"/>
      <c r="AC216" s="44"/>
    </row>
    <row r="217" spans="1:29" s="45" customFormat="1" ht="25.5">
      <c r="A217" s="9">
        <v>200</v>
      </c>
      <c r="B217" s="9">
        <v>3</v>
      </c>
      <c r="C217" s="10" t="s">
        <v>240</v>
      </c>
      <c r="D217" s="10" t="s">
        <v>112</v>
      </c>
      <c r="E217" s="10" t="s">
        <v>77</v>
      </c>
      <c r="F217" s="10" t="s">
        <v>62</v>
      </c>
      <c r="G217" s="10" t="s">
        <v>215</v>
      </c>
      <c r="H217" s="10" t="s">
        <v>215</v>
      </c>
      <c r="I217" s="10" t="s">
        <v>216</v>
      </c>
      <c r="J217" s="28">
        <f t="shared" si="6"/>
        <v>20</v>
      </c>
      <c r="K217" s="9"/>
      <c r="L217" s="9"/>
      <c r="M217" s="9"/>
      <c r="N217" s="9"/>
      <c r="O217" s="9"/>
      <c r="P217" s="9"/>
      <c r="Q217" s="87"/>
      <c r="R217" s="87"/>
      <c r="S217" s="87"/>
      <c r="T217" s="87"/>
      <c r="U217" s="61">
        <v>20</v>
      </c>
      <c r="V217" s="87"/>
      <c r="W217" s="74">
        <v>661.3</v>
      </c>
      <c r="X217" s="101">
        <f t="shared" si="7"/>
        <v>13226</v>
      </c>
      <c r="Y217" s="44"/>
      <c r="Z217" s="44"/>
      <c r="AA217" s="44"/>
      <c r="AB217" s="44"/>
      <c r="AC217" s="44"/>
    </row>
    <row r="218" spans="1:29" s="45" customFormat="1" ht="38.25">
      <c r="A218" s="9">
        <v>201</v>
      </c>
      <c r="B218" s="9">
        <v>3</v>
      </c>
      <c r="C218" s="78" t="s">
        <v>240</v>
      </c>
      <c r="D218" s="78" t="s">
        <v>112</v>
      </c>
      <c r="E218" s="78" t="s">
        <v>77</v>
      </c>
      <c r="F218" s="78" t="s">
        <v>62</v>
      </c>
      <c r="G218" s="78" t="s">
        <v>269</v>
      </c>
      <c r="H218" s="78" t="s">
        <v>269</v>
      </c>
      <c r="I218" s="78" t="s">
        <v>270</v>
      </c>
      <c r="J218" s="28">
        <f t="shared" si="6"/>
        <v>2</v>
      </c>
      <c r="K218" s="9"/>
      <c r="L218" s="9"/>
      <c r="M218" s="9"/>
      <c r="N218" s="9"/>
      <c r="O218" s="9"/>
      <c r="P218" s="9"/>
      <c r="Q218" s="84"/>
      <c r="R218" s="84"/>
      <c r="S218" s="84"/>
      <c r="T218" s="84"/>
      <c r="U218" s="84"/>
      <c r="V218" s="88">
        <v>2</v>
      </c>
      <c r="W218" s="100">
        <v>661.3</v>
      </c>
      <c r="X218" s="101">
        <f t="shared" si="7"/>
        <v>1322.6</v>
      </c>
      <c r="Y218" s="44"/>
      <c r="Z218" s="44"/>
      <c r="AA218" s="44"/>
      <c r="AB218" s="44"/>
      <c r="AC218" s="44"/>
    </row>
    <row r="219" spans="1:29" s="45" customFormat="1" ht="25.5">
      <c r="A219" s="9">
        <v>202</v>
      </c>
      <c r="B219" s="9">
        <v>3</v>
      </c>
      <c r="C219" s="10" t="s">
        <v>240</v>
      </c>
      <c r="D219" s="10" t="s">
        <v>112</v>
      </c>
      <c r="E219" s="10" t="s">
        <v>77</v>
      </c>
      <c r="F219" s="10" t="s">
        <v>62</v>
      </c>
      <c r="G219" s="10" t="s">
        <v>292</v>
      </c>
      <c r="H219" s="46" t="s">
        <v>292</v>
      </c>
      <c r="I219" s="10" t="s">
        <v>294</v>
      </c>
      <c r="J219" s="28">
        <f t="shared" si="6"/>
        <v>30</v>
      </c>
      <c r="K219" s="64"/>
      <c r="L219" s="64"/>
      <c r="M219" s="64"/>
      <c r="N219" s="64"/>
      <c r="O219" s="64"/>
      <c r="P219" s="64"/>
      <c r="Q219" s="87"/>
      <c r="R219" s="87"/>
      <c r="S219" s="87"/>
      <c r="T219" s="87"/>
      <c r="U219" s="61">
        <v>30</v>
      </c>
      <c r="V219" s="87"/>
      <c r="W219" s="74">
        <v>661.3</v>
      </c>
      <c r="X219" s="101">
        <f t="shared" si="7"/>
        <v>19839</v>
      </c>
      <c r="Y219" s="44"/>
      <c r="Z219" s="44"/>
      <c r="AA219" s="44"/>
      <c r="AB219" s="44"/>
      <c r="AC219" s="44"/>
    </row>
    <row r="220" spans="1:29" s="45" customFormat="1" ht="25.5">
      <c r="A220" s="9">
        <v>203</v>
      </c>
      <c r="B220" s="9">
        <v>3</v>
      </c>
      <c r="C220" s="10" t="s">
        <v>240</v>
      </c>
      <c r="D220" s="10" t="s">
        <v>112</v>
      </c>
      <c r="E220" s="10" t="s">
        <v>77</v>
      </c>
      <c r="F220" s="10" t="s">
        <v>62</v>
      </c>
      <c r="G220" s="10" t="s">
        <v>295</v>
      </c>
      <c r="H220" s="10" t="s">
        <v>295</v>
      </c>
      <c r="I220" s="10" t="s">
        <v>296</v>
      </c>
      <c r="J220" s="28">
        <f t="shared" si="6"/>
        <v>9</v>
      </c>
      <c r="K220" s="64"/>
      <c r="L220" s="64"/>
      <c r="M220" s="64"/>
      <c r="N220" s="64"/>
      <c r="O220" s="64"/>
      <c r="P220" s="64"/>
      <c r="Q220" s="61">
        <v>9</v>
      </c>
      <c r="R220" s="87"/>
      <c r="S220" s="87"/>
      <c r="T220" s="87"/>
      <c r="U220" s="87"/>
      <c r="V220" s="87"/>
      <c r="W220" s="74">
        <v>661.3</v>
      </c>
      <c r="X220" s="101">
        <f t="shared" si="7"/>
        <v>5951.7</v>
      </c>
      <c r="Y220" s="44"/>
      <c r="Z220" s="44"/>
      <c r="AA220" s="44"/>
      <c r="AB220" s="44"/>
      <c r="AC220" s="44"/>
    </row>
    <row r="221" spans="1:29" s="45" customFormat="1" ht="25.5">
      <c r="A221" s="9">
        <v>204</v>
      </c>
      <c r="B221" s="9">
        <v>3</v>
      </c>
      <c r="C221" s="10" t="s">
        <v>240</v>
      </c>
      <c r="D221" s="10" t="s">
        <v>112</v>
      </c>
      <c r="E221" s="10" t="s">
        <v>77</v>
      </c>
      <c r="F221" s="10" t="s">
        <v>62</v>
      </c>
      <c r="G221" s="10" t="s">
        <v>295</v>
      </c>
      <c r="H221" s="10" t="s">
        <v>297</v>
      </c>
      <c r="I221" s="10" t="s">
        <v>298</v>
      </c>
      <c r="J221" s="28">
        <f t="shared" si="6"/>
        <v>14</v>
      </c>
      <c r="K221" s="58"/>
      <c r="L221" s="57">
        <v>14</v>
      </c>
      <c r="M221" s="58"/>
      <c r="N221" s="58"/>
      <c r="O221" s="58"/>
      <c r="P221" s="58"/>
      <c r="Q221" s="87"/>
      <c r="R221" s="85"/>
      <c r="S221" s="85"/>
      <c r="T221" s="85"/>
      <c r="U221" s="85"/>
      <c r="V221" s="85"/>
      <c r="W221" s="74">
        <v>661.3</v>
      </c>
      <c r="X221" s="101">
        <f t="shared" si="7"/>
        <v>9258.1999999999989</v>
      </c>
      <c r="Y221" s="44"/>
      <c r="Z221" s="44"/>
      <c r="AA221" s="44"/>
      <c r="AB221" s="44"/>
      <c r="AC221" s="44"/>
    </row>
    <row r="222" spans="1:29" s="45" customFormat="1" ht="51">
      <c r="A222" s="9">
        <v>205</v>
      </c>
      <c r="B222" s="9">
        <v>3</v>
      </c>
      <c r="C222" s="10" t="s">
        <v>240</v>
      </c>
      <c r="D222" s="10" t="s">
        <v>112</v>
      </c>
      <c r="E222" s="10" t="s">
        <v>77</v>
      </c>
      <c r="F222" s="10" t="s">
        <v>62</v>
      </c>
      <c r="G222" s="10" t="s">
        <v>301</v>
      </c>
      <c r="H222" s="10" t="s">
        <v>301</v>
      </c>
      <c r="I222" s="10" t="s">
        <v>302</v>
      </c>
      <c r="J222" s="28">
        <f t="shared" si="6"/>
        <v>34</v>
      </c>
      <c r="K222" s="58"/>
      <c r="L222" s="57">
        <v>34</v>
      </c>
      <c r="M222" s="58"/>
      <c r="N222" s="58"/>
      <c r="O222" s="58"/>
      <c r="P222" s="58"/>
      <c r="Q222" s="85"/>
      <c r="R222" s="85"/>
      <c r="S222" s="85"/>
      <c r="T222" s="85"/>
      <c r="U222" s="85"/>
      <c r="V222" s="85"/>
      <c r="W222" s="74">
        <v>661.3</v>
      </c>
      <c r="X222" s="101">
        <f t="shared" si="7"/>
        <v>22484.199999999997</v>
      </c>
      <c r="Y222" s="44"/>
      <c r="Z222" s="44"/>
      <c r="AA222" s="44"/>
      <c r="AB222" s="44"/>
      <c r="AC222" s="44"/>
    </row>
    <row r="223" spans="1:29" s="45" customFormat="1" ht="51">
      <c r="A223" s="9">
        <v>206</v>
      </c>
      <c r="B223" s="9">
        <v>3</v>
      </c>
      <c r="C223" s="10" t="s">
        <v>240</v>
      </c>
      <c r="D223" s="10" t="s">
        <v>112</v>
      </c>
      <c r="E223" s="10" t="s">
        <v>77</v>
      </c>
      <c r="F223" s="10" t="s">
        <v>62</v>
      </c>
      <c r="G223" s="10" t="s">
        <v>301</v>
      </c>
      <c r="H223" s="10" t="s">
        <v>301</v>
      </c>
      <c r="I223" s="10" t="s">
        <v>302</v>
      </c>
      <c r="J223" s="28">
        <f t="shared" si="6"/>
        <v>1</v>
      </c>
      <c r="K223" s="57"/>
      <c r="L223" s="57"/>
      <c r="M223" s="57"/>
      <c r="N223" s="57"/>
      <c r="O223" s="57"/>
      <c r="P223" s="57"/>
      <c r="Q223" s="61"/>
      <c r="R223" s="61">
        <v>1</v>
      </c>
      <c r="S223" s="61"/>
      <c r="T223" s="61"/>
      <c r="U223" s="61"/>
      <c r="V223" s="61"/>
      <c r="W223" s="73">
        <v>661.3</v>
      </c>
      <c r="X223" s="101">
        <f t="shared" si="7"/>
        <v>661.3</v>
      </c>
      <c r="Y223" s="44"/>
      <c r="Z223" s="44"/>
      <c r="AA223" s="44"/>
      <c r="AB223" s="44"/>
      <c r="AC223" s="44"/>
    </row>
    <row r="224" spans="1:29" s="45" customFormat="1" ht="38.25">
      <c r="A224" s="9">
        <v>207</v>
      </c>
      <c r="B224" s="9">
        <v>3</v>
      </c>
      <c r="C224" s="30" t="s">
        <v>253</v>
      </c>
      <c r="D224" s="10" t="s">
        <v>242</v>
      </c>
      <c r="E224" s="30" t="s">
        <v>77</v>
      </c>
      <c r="F224" s="30" t="s">
        <v>62</v>
      </c>
      <c r="G224" s="30" t="s">
        <v>251</v>
      </c>
      <c r="H224" s="30" t="s">
        <v>251</v>
      </c>
      <c r="I224" s="10" t="s">
        <v>263</v>
      </c>
      <c r="J224" s="28">
        <f t="shared" si="6"/>
        <v>6</v>
      </c>
      <c r="K224" s="57">
        <v>1</v>
      </c>
      <c r="L224" s="57">
        <v>1</v>
      </c>
      <c r="M224" s="57">
        <v>1</v>
      </c>
      <c r="N224" s="57">
        <v>1</v>
      </c>
      <c r="O224" s="57">
        <v>1</v>
      </c>
      <c r="P224" s="57">
        <v>1</v>
      </c>
      <c r="Q224" s="85"/>
      <c r="R224" s="85"/>
      <c r="S224" s="85"/>
      <c r="T224" s="85"/>
      <c r="U224" s="85"/>
      <c r="V224" s="85"/>
      <c r="W224" s="68">
        <v>1295.23</v>
      </c>
      <c r="X224" s="101">
        <f t="shared" si="7"/>
        <v>7771.38</v>
      </c>
      <c r="Y224" s="44"/>
      <c r="Z224" s="44"/>
      <c r="AA224" s="44"/>
      <c r="AB224" s="44"/>
      <c r="AC224" s="44"/>
    </row>
    <row r="225" spans="1:29" s="45" customFormat="1" ht="38.25">
      <c r="A225" s="9">
        <v>208</v>
      </c>
      <c r="B225" s="9">
        <v>3</v>
      </c>
      <c r="C225" s="30" t="s">
        <v>253</v>
      </c>
      <c r="D225" s="10" t="s">
        <v>242</v>
      </c>
      <c r="E225" s="30" t="s">
        <v>77</v>
      </c>
      <c r="F225" s="30" t="s">
        <v>62</v>
      </c>
      <c r="G225" s="30" t="s">
        <v>251</v>
      </c>
      <c r="H225" s="30" t="s">
        <v>251</v>
      </c>
      <c r="I225" s="10" t="s">
        <v>263</v>
      </c>
      <c r="J225" s="28">
        <f t="shared" si="6"/>
        <v>329</v>
      </c>
      <c r="K225" s="9"/>
      <c r="L225" s="9"/>
      <c r="M225" s="9"/>
      <c r="N225" s="9"/>
      <c r="O225" s="9"/>
      <c r="P225" s="9"/>
      <c r="Q225" s="61">
        <v>2</v>
      </c>
      <c r="R225" s="61">
        <v>78</v>
      </c>
      <c r="S225" s="61">
        <v>139</v>
      </c>
      <c r="T225" s="61">
        <v>108</v>
      </c>
      <c r="U225" s="61">
        <v>1</v>
      </c>
      <c r="V225" s="61">
        <v>1</v>
      </c>
      <c r="W225" s="68">
        <v>1295.23</v>
      </c>
      <c r="X225" s="101">
        <f t="shared" si="7"/>
        <v>426130.67</v>
      </c>
      <c r="Y225" s="44"/>
      <c r="Z225" s="44"/>
      <c r="AA225" s="44"/>
      <c r="AB225" s="44"/>
      <c r="AC225" s="44"/>
    </row>
    <row r="226" spans="1:29" s="45" customFormat="1" ht="38.25">
      <c r="A226" s="9">
        <v>209</v>
      </c>
      <c r="B226" s="9">
        <v>3</v>
      </c>
      <c r="C226" s="78" t="s">
        <v>253</v>
      </c>
      <c r="D226" s="78" t="s">
        <v>242</v>
      </c>
      <c r="E226" s="78" t="s">
        <v>77</v>
      </c>
      <c r="F226" s="78" t="s">
        <v>62</v>
      </c>
      <c r="G226" s="78" t="s">
        <v>269</v>
      </c>
      <c r="H226" s="78" t="s">
        <v>269</v>
      </c>
      <c r="I226" s="78" t="s">
        <v>270</v>
      </c>
      <c r="J226" s="28">
        <f t="shared" si="6"/>
        <v>8</v>
      </c>
      <c r="K226" s="9"/>
      <c r="L226" s="9"/>
      <c r="M226" s="9"/>
      <c r="N226" s="9"/>
      <c r="O226" s="9"/>
      <c r="P226" s="9"/>
      <c r="Q226" s="84"/>
      <c r="R226" s="88">
        <v>8</v>
      </c>
      <c r="S226" s="84"/>
      <c r="T226" s="84"/>
      <c r="U226" s="84"/>
      <c r="V226" s="84"/>
      <c r="W226" s="96">
        <v>1295.23</v>
      </c>
      <c r="X226" s="101">
        <f t="shared" si="7"/>
        <v>10361.84</v>
      </c>
      <c r="Y226" s="44"/>
      <c r="Z226" s="44"/>
      <c r="AA226" s="44"/>
      <c r="AB226" s="44"/>
      <c r="AC226" s="44"/>
    </row>
    <row r="227" spans="1:29" s="45" customFormat="1" ht="38.25">
      <c r="A227" s="9">
        <v>210</v>
      </c>
      <c r="B227" s="9">
        <v>3</v>
      </c>
      <c r="C227" s="10" t="s">
        <v>241</v>
      </c>
      <c r="D227" s="10" t="s">
        <v>242</v>
      </c>
      <c r="E227" s="10" t="s">
        <v>77</v>
      </c>
      <c r="F227" s="10" t="s">
        <v>62</v>
      </c>
      <c r="G227" s="10" t="s">
        <v>215</v>
      </c>
      <c r="H227" s="10" t="s">
        <v>215</v>
      </c>
      <c r="I227" s="10" t="s">
        <v>216</v>
      </c>
      <c r="J227" s="28">
        <f t="shared" si="6"/>
        <v>124</v>
      </c>
      <c r="K227" s="9"/>
      <c r="L227" s="9"/>
      <c r="M227" s="9"/>
      <c r="N227" s="9"/>
      <c r="O227" s="9"/>
      <c r="P227" s="9"/>
      <c r="Q227" s="87"/>
      <c r="R227" s="61">
        <v>124</v>
      </c>
      <c r="S227" s="87"/>
      <c r="T227" s="87"/>
      <c r="U227" s="87"/>
      <c r="V227" s="87"/>
      <c r="W227" s="68">
        <v>1295.23</v>
      </c>
      <c r="X227" s="101">
        <f t="shared" si="7"/>
        <v>160608.51999999999</v>
      </c>
      <c r="Y227" s="44"/>
      <c r="Z227" s="44"/>
      <c r="AA227" s="44"/>
      <c r="AB227" s="44"/>
      <c r="AC227" s="44"/>
    </row>
    <row r="228" spans="1:29" s="45" customFormat="1" ht="38.25">
      <c r="A228" s="9">
        <v>211</v>
      </c>
      <c r="B228" s="9">
        <v>3</v>
      </c>
      <c r="C228" s="10" t="s">
        <v>241</v>
      </c>
      <c r="D228" s="10" t="s">
        <v>242</v>
      </c>
      <c r="E228" s="10" t="s">
        <v>77</v>
      </c>
      <c r="F228" s="10" t="s">
        <v>62</v>
      </c>
      <c r="G228" s="10" t="s">
        <v>295</v>
      </c>
      <c r="H228" s="10" t="s">
        <v>295</v>
      </c>
      <c r="I228" s="10" t="s">
        <v>296</v>
      </c>
      <c r="J228" s="28">
        <f t="shared" si="6"/>
        <v>4</v>
      </c>
      <c r="K228" s="64"/>
      <c r="L228" s="64"/>
      <c r="M228" s="64"/>
      <c r="N228" s="64"/>
      <c r="O228" s="64"/>
      <c r="P228" s="64"/>
      <c r="Q228" s="87"/>
      <c r="R228" s="87"/>
      <c r="S228" s="61">
        <v>4</v>
      </c>
      <c r="T228" s="87"/>
      <c r="U228" s="87"/>
      <c r="V228" s="87"/>
      <c r="W228" s="68">
        <v>1295.23</v>
      </c>
      <c r="X228" s="101">
        <f t="shared" si="7"/>
        <v>5180.92</v>
      </c>
      <c r="Y228" s="44"/>
      <c r="Z228" s="44"/>
      <c r="AA228" s="44"/>
      <c r="AB228" s="44"/>
      <c r="AC228" s="44"/>
    </row>
    <row r="229" spans="1:29" s="45" customFormat="1" ht="25.5">
      <c r="A229" s="9">
        <v>212</v>
      </c>
      <c r="B229" s="9">
        <v>3</v>
      </c>
      <c r="C229" s="11" t="s">
        <v>111</v>
      </c>
      <c r="D229" s="10" t="s">
        <v>133</v>
      </c>
      <c r="E229" s="10" t="s">
        <v>77</v>
      </c>
      <c r="F229" s="10" t="s">
        <v>62</v>
      </c>
      <c r="G229" s="10" t="s">
        <v>66</v>
      </c>
      <c r="H229" s="10" t="s">
        <v>78</v>
      </c>
      <c r="I229" s="10" t="s">
        <v>148</v>
      </c>
      <c r="J229" s="12">
        <f t="shared" si="6"/>
        <v>6</v>
      </c>
      <c r="K229" s="55"/>
      <c r="L229" s="56"/>
      <c r="M229" s="56"/>
      <c r="N229" s="56"/>
      <c r="O229" s="56"/>
      <c r="P229" s="56"/>
      <c r="Q229" s="90"/>
      <c r="R229" s="90">
        <v>6</v>
      </c>
      <c r="S229" s="90"/>
      <c r="T229" s="90"/>
      <c r="U229" s="90"/>
      <c r="V229" s="90"/>
      <c r="W229" s="95">
        <v>725.47</v>
      </c>
      <c r="X229" s="101">
        <f t="shared" si="7"/>
        <v>4352.82</v>
      </c>
      <c r="Y229" s="44"/>
      <c r="Z229" s="44"/>
      <c r="AA229" s="44"/>
      <c r="AB229" s="44"/>
      <c r="AC229" s="44"/>
    </row>
    <row r="230" spans="1:29" s="45" customFormat="1" ht="25.5">
      <c r="A230" s="9">
        <v>213</v>
      </c>
      <c r="B230" s="9">
        <v>3</v>
      </c>
      <c r="C230" s="30" t="s">
        <v>254</v>
      </c>
      <c r="D230" s="10" t="s">
        <v>255</v>
      </c>
      <c r="E230" s="30" t="s">
        <v>77</v>
      </c>
      <c r="F230" s="30" t="s">
        <v>62</v>
      </c>
      <c r="G230" s="30" t="s">
        <v>251</v>
      </c>
      <c r="H230" s="30" t="s">
        <v>251</v>
      </c>
      <c r="I230" s="10" t="s">
        <v>263</v>
      </c>
      <c r="J230" s="28">
        <f t="shared" si="6"/>
        <v>18</v>
      </c>
      <c r="K230" s="57">
        <v>7</v>
      </c>
      <c r="L230" s="57">
        <v>3</v>
      </c>
      <c r="M230" s="89"/>
      <c r="N230" s="57">
        <v>6</v>
      </c>
      <c r="O230" s="89"/>
      <c r="P230" s="57">
        <v>2</v>
      </c>
      <c r="Q230" s="85"/>
      <c r="R230" s="85"/>
      <c r="S230" s="85"/>
      <c r="T230" s="85"/>
      <c r="U230" s="85"/>
      <c r="V230" s="85"/>
      <c r="W230" s="73">
        <v>381.08</v>
      </c>
      <c r="X230" s="101">
        <f t="shared" si="7"/>
        <v>6859.44</v>
      </c>
      <c r="Y230" s="44"/>
      <c r="Z230" s="44"/>
      <c r="AA230" s="44"/>
      <c r="AB230" s="44"/>
      <c r="AC230" s="44"/>
    </row>
    <row r="231" spans="1:29" s="45" customFormat="1" ht="25.5">
      <c r="A231" s="9">
        <v>214</v>
      </c>
      <c r="B231" s="9">
        <v>3</v>
      </c>
      <c r="C231" s="30" t="s">
        <v>254</v>
      </c>
      <c r="D231" s="10" t="s">
        <v>255</v>
      </c>
      <c r="E231" s="30" t="s">
        <v>77</v>
      </c>
      <c r="F231" s="30" t="s">
        <v>62</v>
      </c>
      <c r="G231" s="30" t="s">
        <v>251</v>
      </c>
      <c r="H231" s="30" t="s">
        <v>251</v>
      </c>
      <c r="I231" s="10" t="s">
        <v>263</v>
      </c>
      <c r="J231" s="28">
        <f t="shared" si="6"/>
        <v>31</v>
      </c>
      <c r="K231" s="9"/>
      <c r="L231" s="9"/>
      <c r="M231" s="9"/>
      <c r="N231" s="9"/>
      <c r="O231" s="9"/>
      <c r="P231" s="9"/>
      <c r="Q231" s="61">
        <v>10</v>
      </c>
      <c r="R231" s="61">
        <v>3</v>
      </c>
      <c r="S231" s="61">
        <v>1</v>
      </c>
      <c r="T231" s="61">
        <v>1</v>
      </c>
      <c r="U231" s="61">
        <v>8</v>
      </c>
      <c r="V231" s="61">
        <v>8</v>
      </c>
      <c r="W231" s="73">
        <v>381.08</v>
      </c>
      <c r="X231" s="101">
        <f t="shared" si="7"/>
        <v>11813.48</v>
      </c>
      <c r="Y231" s="44"/>
      <c r="Z231" s="44"/>
      <c r="AA231" s="44"/>
      <c r="AB231" s="44"/>
      <c r="AC231" s="44"/>
    </row>
    <row r="232" spans="1:29" s="45" customFormat="1" ht="51">
      <c r="A232" s="9">
        <v>215</v>
      </c>
      <c r="B232" s="9">
        <v>3</v>
      </c>
      <c r="C232" s="10" t="s">
        <v>305</v>
      </c>
      <c r="D232" s="10" t="s">
        <v>255</v>
      </c>
      <c r="E232" s="10" t="s">
        <v>77</v>
      </c>
      <c r="F232" s="10" t="s">
        <v>62</v>
      </c>
      <c r="G232" s="10" t="s">
        <v>301</v>
      </c>
      <c r="H232" s="10" t="s">
        <v>301</v>
      </c>
      <c r="I232" s="10" t="s">
        <v>302</v>
      </c>
      <c r="J232" s="28">
        <f t="shared" si="6"/>
        <v>5</v>
      </c>
      <c r="K232" s="58"/>
      <c r="L232" s="57">
        <v>5</v>
      </c>
      <c r="M232" s="58"/>
      <c r="N232" s="58"/>
      <c r="O232" s="58"/>
      <c r="P232" s="58"/>
      <c r="Q232" s="85"/>
      <c r="R232" s="85"/>
      <c r="S232" s="85"/>
      <c r="T232" s="85"/>
      <c r="U232" s="85"/>
      <c r="V232" s="85"/>
      <c r="W232" s="73">
        <v>381.08</v>
      </c>
      <c r="X232" s="101">
        <f t="shared" si="7"/>
        <v>1905.3999999999999</v>
      </c>
      <c r="Y232" s="44"/>
      <c r="Z232" s="44"/>
      <c r="AA232" s="44"/>
      <c r="AB232" s="44"/>
      <c r="AC232" s="44"/>
    </row>
    <row r="233" spans="1:29" s="45" customFormat="1" ht="51">
      <c r="A233" s="9">
        <v>216</v>
      </c>
      <c r="B233" s="9">
        <v>3</v>
      </c>
      <c r="C233" s="10" t="s">
        <v>305</v>
      </c>
      <c r="D233" s="10" t="s">
        <v>255</v>
      </c>
      <c r="E233" s="10" t="s">
        <v>77</v>
      </c>
      <c r="F233" s="10" t="s">
        <v>62</v>
      </c>
      <c r="G233" s="10" t="s">
        <v>301</v>
      </c>
      <c r="H233" s="10" t="s">
        <v>301</v>
      </c>
      <c r="I233" s="10" t="s">
        <v>302</v>
      </c>
      <c r="J233" s="28">
        <f t="shared" si="6"/>
        <v>12</v>
      </c>
      <c r="K233" s="57"/>
      <c r="L233" s="57"/>
      <c r="M233" s="57"/>
      <c r="N233" s="57"/>
      <c r="O233" s="57"/>
      <c r="P233" s="57"/>
      <c r="Q233" s="61">
        <v>2</v>
      </c>
      <c r="R233" s="61">
        <v>4</v>
      </c>
      <c r="S233" s="61"/>
      <c r="T233" s="61">
        <v>4</v>
      </c>
      <c r="U233" s="61">
        <v>1</v>
      </c>
      <c r="V233" s="61">
        <v>1</v>
      </c>
      <c r="W233" s="73">
        <v>381.08</v>
      </c>
      <c r="X233" s="101">
        <f t="shared" si="7"/>
        <v>4572.96</v>
      </c>
      <c r="Y233" s="44"/>
      <c r="Z233" s="44"/>
      <c r="AA233" s="44"/>
      <c r="AB233" s="44"/>
      <c r="AC233" s="44"/>
    </row>
    <row r="234" spans="1:29" s="45" customFormat="1" ht="25.5">
      <c r="A234" s="9">
        <v>217</v>
      </c>
      <c r="B234" s="9">
        <v>3</v>
      </c>
      <c r="C234" s="30" t="s">
        <v>179</v>
      </c>
      <c r="D234" s="10" t="s">
        <v>180</v>
      </c>
      <c r="E234" s="30" t="s">
        <v>77</v>
      </c>
      <c r="F234" s="30" t="s">
        <v>62</v>
      </c>
      <c r="G234" s="30" t="s">
        <v>251</v>
      </c>
      <c r="H234" s="30" t="s">
        <v>251</v>
      </c>
      <c r="I234" s="10" t="s">
        <v>263</v>
      </c>
      <c r="J234" s="28">
        <f t="shared" si="6"/>
        <v>296</v>
      </c>
      <c r="K234" s="57">
        <v>59</v>
      </c>
      <c r="L234" s="57">
        <v>33</v>
      </c>
      <c r="M234" s="57">
        <v>34</v>
      </c>
      <c r="N234" s="57">
        <v>52</v>
      </c>
      <c r="O234" s="57">
        <v>59</v>
      </c>
      <c r="P234" s="57">
        <v>59</v>
      </c>
      <c r="Q234" s="85"/>
      <c r="R234" s="85"/>
      <c r="S234" s="85"/>
      <c r="T234" s="85"/>
      <c r="U234" s="85"/>
      <c r="V234" s="85"/>
      <c r="W234" s="73">
        <v>228.68</v>
      </c>
      <c r="X234" s="101">
        <f t="shared" si="7"/>
        <v>67689.279999999999</v>
      </c>
      <c r="Y234" s="44"/>
      <c r="Z234" s="44"/>
      <c r="AA234" s="44"/>
      <c r="AB234" s="44"/>
      <c r="AC234" s="44"/>
    </row>
    <row r="235" spans="1:29" s="45" customFormat="1" ht="25.5">
      <c r="A235" s="9">
        <v>218</v>
      </c>
      <c r="B235" s="9">
        <v>3</v>
      </c>
      <c r="C235" s="30" t="s">
        <v>179</v>
      </c>
      <c r="D235" s="10" t="s">
        <v>180</v>
      </c>
      <c r="E235" s="30" t="s">
        <v>77</v>
      </c>
      <c r="F235" s="30" t="s">
        <v>62</v>
      </c>
      <c r="G235" s="30" t="s">
        <v>251</v>
      </c>
      <c r="H235" s="30" t="s">
        <v>251</v>
      </c>
      <c r="I235" s="10" t="s">
        <v>263</v>
      </c>
      <c r="J235" s="28">
        <f t="shared" si="6"/>
        <v>2</v>
      </c>
      <c r="K235" s="89"/>
      <c r="L235" s="89"/>
      <c r="M235" s="89"/>
      <c r="N235" s="89"/>
      <c r="O235" s="57">
        <v>2</v>
      </c>
      <c r="P235" s="89"/>
      <c r="Q235" s="85"/>
      <c r="R235" s="85"/>
      <c r="S235" s="85"/>
      <c r="T235" s="85"/>
      <c r="U235" s="85"/>
      <c r="V235" s="85"/>
      <c r="W235" s="73">
        <v>228.68</v>
      </c>
      <c r="X235" s="101">
        <f t="shared" si="7"/>
        <v>457.36</v>
      </c>
      <c r="Y235" s="44"/>
      <c r="Z235" s="44"/>
      <c r="AA235" s="44"/>
      <c r="AB235" s="44"/>
      <c r="AC235" s="44"/>
    </row>
    <row r="236" spans="1:29" s="45" customFormat="1" ht="25.5">
      <c r="A236" s="9">
        <v>219</v>
      </c>
      <c r="B236" s="9">
        <v>3</v>
      </c>
      <c r="C236" s="30" t="s">
        <v>179</v>
      </c>
      <c r="D236" s="10" t="s">
        <v>180</v>
      </c>
      <c r="E236" s="30" t="s">
        <v>77</v>
      </c>
      <c r="F236" s="30" t="s">
        <v>62</v>
      </c>
      <c r="G236" s="30" t="s">
        <v>251</v>
      </c>
      <c r="H236" s="30" t="s">
        <v>251</v>
      </c>
      <c r="I236" s="10" t="s">
        <v>263</v>
      </c>
      <c r="J236" s="28">
        <f t="shared" si="6"/>
        <v>430</v>
      </c>
      <c r="K236" s="9"/>
      <c r="L236" s="9"/>
      <c r="M236" s="9"/>
      <c r="N236" s="9"/>
      <c r="O236" s="9"/>
      <c r="P236" s="9"/>
      <c r="Q236" s="61">
        <v>113</v>
      </c>
      <c r="R236" s="61">
        <v>44</v>
      </c>
      <c r="S236" s="61">
        <v>52</v>
      </c>
      <c r="T236" s="61">
        <v>112</v>
      </c>
      <c r="U236" s="61">
        <v>68</v>
      </c>
      <c r="V236" s="61">
        <v>41</v>
      </c>
      <c r="W236" s="73">
        <v>228.68</v>
      </c>
      <c r="X236" s="101">
        <f t="shared" si="7"/>
        <v>98332.400000000009</v>
      </c>
      <c r="Y236" s="44"/>
      <c r="Z236" s="44"/>
      <c r="AA236" s="44"/>
      <c r="AB236" s="44"/>
      <c r="AC236" s="44"/>
    </row>
    <row r="237" spans="1:29" s="45" customFormat="1" ht="25.5">
      <c r="A237" s="9">
        <v>220</v>
      </c>
      <c r="B237" s="9">
        <v>3</v>
      </c>
      <c r="C237" s="30" t="s">
        <v>179</v>
      </c>
      <c r="D237" s="10" t="s">
        <v>180</v>
      </c>
      <c r="E237" s="30" t="s">
        <v>77</v>
      </c>
      <c r="F237" s="30" t="s">
        <v>62</v>
      </c>
      <c r="G237" s="30" t="s">
        <v>251</v>
      </c>
      <c r="H237" s="30" t="s">
        <v>251</v>
      </c>
      <c r="I237" s="10" t="s">
        <v>263</v>
      </c>
      <c r="J237" s="28">
        <f t="shared" si="6"/>
        <v>10</v>
      </c>
      <c r="K237" s="9"/>
      <c r="L237" s="9"/>
      <c r="M237" s="9"/>
      <c r="N237" s="9"/>
      <c r="O237" s="9"/>
      <c r="P237" s="9"/>
      <c r="Q237" s="61">
        <v>8</v>
      </c>
      <c r="R237" s="62"/>
      <c r="S237" s="62"/>
      <c r="T237" s="61">
        <v>2</v>
      </c>
      <c r="U237" s="62"/>
      <c r="V237" s="62"/>
      <c r="W237" s="73">
        <v>228.68</v>
      </c>
      <c r="X237" s="101">
        <f t="shared" si="7"/>
        <v>2286.8000000000002</v>
      </c>
      <c r="Y237" s="44"/>
      <c r="Z237" s="44"/>
      <c r="AA237" s="44"/>
      <c r="AB237" s="44"/>
      <c r="AC237" s="44"/>
    </row>
    <row r="238" spans="1:29" s="45" customFormat="1" ht="25.5">
      <c r="A238" s="9">
        <v>221</v>
      </c>
      <c r="B238" s="9">
        <v>3</v>
      </c>
      <c r="C238" s="46" t="s">
        <v>179</v>
      </c>
      <c r="D238" s="46" t="s">
        <v>180</v>
      </c>
      <c r="E238" s="46" t="s">
        <v>77</v>
      </c>
      <c r="F238" s="46" t="s">
        <v>62</v>
      </c>
      <c r="G238" s="46" t="s">
        <v>286</v>
      </c>
      <c r="H238" s="46" t="s">
        <v>286</v>
      </c>
      <c r="I238" s="46" t="s">
        <v>287</v>
      </c>
      <c r="J238" s="28">
        <f t="shared" si="6"/>
        <v>329</v>
      </c>
      <c r="K238" s="86">
        <v>82</v>
      </c>
      <c r="L238" s="91"/>
      <c r="M238" s="91"/>
      <c r="N238" s="86">
        <v>82</v>
      </c>
      <c r="O238" s="91"/>
      <c r="P238" s="91"/>
      <c r="Q238" s="32">
        <v>82</v>
      </c>
      <c r="R238" s="31"/>
      <c r="S238" s="31"/>
      <c r="T238" s="32">
        <v>83</v>
      </c>
      <c r="U238" s="31"/>
      <c r="V238" s="31"/>
      <c r="W238" s="33">
        <v>228.68</v>
      </c>
      <c r="X238" s="101">
        <f t="shared" si="7"/>
        <v>75235.72</v>
      </c>
      <c r="Y238" s="44"/>
      <c r="Z238" s="44"/>
      <c r="AA238" s="44"/>
      <c r="AB238" s="44"/>
      <c r="AC238" s="44"/>
    </row>
    <row r="239" spans="1:29" s="45" customFormat="1" ht="25.5">
      <c r="A239" s="9">
        <v>222</v>
      </c>
      <c r="B239" s="9">
        <v>3</v>
      </c>
      <c r="C239" s="10" t="s">
        <v>244</v>
      </c>
      <c r="D239" s="10" t="s">
        <v>180</v>
      </c>
      <c r="E239" s="10" t="s">
        <v>77</v>
      </c>
      <c r="F239" s="10" t="s">
        <v>62</v>
      </c>
      <c r="G239" s="10" t="s">
        <v>215</v>
      </c>
      <c r="H239" s="10" t="s">
        <v>215</v>
      </c>
      <c r="I239" s="10" t="s">
        <v>216</v>
      </c>
      <c r="J239" s="28">
        <f t="shared" si="6"/>
        <v>50</v>
      </c>
      <c r="K239" s="9"/>
      <c r="L239" s="9"/>
      <c r="M239" s="9"/>
      <c r="N239" s="9"/>
      <c r="O239" s="9"/>
      <c r="P239" s="9"/>
      <c r="Q239" s="87"/>
      <c r="R239" s="87"/>
      <c r="S239" s="87"/>
      <c r="T239" s="87"/>
      <c r="U239" s="61">
        <v>50</v>
      </c>
      <c r="V239" s="87"/>
      <c r="W239" s="73">
        <v>228.68</v>
      </c>
      <c r="X239" s="101">
        <f t="shared" si="7"/>
        <v>11434</v>
      </c>
      <c r="Y239" s="44"/>
      <c r="Z239" s="44"/>
      <c r="AA239" s="44"/>
      <c r="AB239" s="44"/>
      <c r="AC239" s="44"/>
    </row>
    <row r="240" spans="1:29" s="45" customFormat="1" ht="38.25">
      <c r="A240" s="9">
        <v>223</v>
      </c>
      <c r="B240" s="9">
        <v>3</v>
      </c>
      <c r="C240" s="78" t="s">
        <v>244</v>
      </c>
      <c r="D240" s="78" t="s">
        <v>180</v>
      </c>
      <c r="E240" s="78" t="s">
        <v>77</v>
      </c>
      <c r="F240" s="78" t="s">
        <v>62</v>
      </c>
      <c r="G240" s="78" t="s">
        <v>269</v>
      </c>
      <c r="H240" s="78" t="s">
        <v>269</v>
      </c>
      <c r="I240" s="78" t="s">
        <v>270</v>
      </c>
      <c r="J240" s="28">
        <f t="shared" si="6"/>
        <v>116</v>
      </c>
      <c r="K240" s="9"/>
      <c r="L240" s="9"/>
      <c r="M240" s="9"/>
      <c r="N240" s="9"/>
      <c r="O240" s="9"/>
      <c r="P240" s="9"/>
      <c r="Q240" s="84"/>
      <c r="R240" s="88">
        <v>55</v>
      </c>
      <c r="S240" s="88">
        <v>19</v>
      </c>
      <c r="T240" s="88">
        <v>20</v>
      </c>
      <c r="U240" s="88">
        <v>16</v>
      </c>
      <c r="V240" s="88">
        <v>6</v>
      </c>
      <c r="W240" s="97">
        <v>228.68</v>
      </c>
      <c r="X240" s="101">
        <f t="shared" si="7"/>
        <v>26526.880000000001</v>
      </c>
      <c r="Y240" s="44"/>
      <c r="Z240" s="44"/>
      <c r="AA240" s="44"/>
      <c r="AB240" s="44"/>
      <c r="AC240" s="44"/>
    </row>
    <row r="241" spans="1:29" s="45" customFormat="1" ht="38.25">
      <c r="A241" s="9">
        <v>224</v>
      </c>
      <c r="B241" s="9">
        <v>3</v>
      </c>
      <c r="C241" s="78" t="s">
        <v>244</v>
      </c>
      <c r="D241" s="78" t="s">
        <v>180</v>
      </c>
      <c r="E241" s="78" t="s">
        <v>77</v>
      </c>
      <c r="F241" s="78" t="s">
        <v>62</v>
      </c>
      <c r="G241" s="78" t="s">
        <v>269</v>
      </c>
      <c r="H241" s="78" t="s">
        <v>269</v>
      </c>
      <c r="I241" s="78" t="s">
        <v>270</v>
      </c>
      <c r="J241" s="28">
        <f t="shared" si="6"/>
        <v>62</v>
      </c>
      <c r="K241" s="64">
        <v>18</v>
      </c>
      <c r="L241" s="64">
        <v>4</v>
      </c>
      <c r="M241" s="64">
        <v>9</v>
      </c>
      <c r="N241" s="64">
        <v>8</v>
      </c>
      <c r="O241" s="64">
        <v>5</v>
      </c>
      <c r="P241" s="64">
        <v>18</v>
      </c>
      <c r="Q241" s="85"/>
      <c r="R241" s="85"/>
      <c r="S241" s="85"/>
      <c r="T241" s="85"/>
      <c r="U241" s="85"/>
      <c r="V241" s="85"/>
      <c r="W241" s="97">
        <v>228.68</v>
      </c>
      <c r="X241" s="101">
        <f t="shared" si="7"/>
        <v>14178.16</v>
      </c>
      <c r="Y241" s="44"/>
      <c r="Z241" s="44"/>
      <c r="AA241" s="44"/>
      <c r="AB241" s="44"/>
      <c r="AC241" s="44"/>
    </row>
    <row r="242" spans="1:29" s="45" customFormat="1" ht="25.5">
      <c r="A242" s="9">
        <v>225</v>
      </c>
      <c r="B242" s="9">
        <v>3</v>
      </c>
      <c r="C242" s="46" t="s">
        <v>244</v>
      </c>
      <c r="D242" s="46" t="s">
        <v>180</v>
      </c>
      <c r="E242" s="46" t="s">
        <v>77</v>
      </c>
      <c r="F242" s="46" t="s">
        <v>62</v>
      </c>
      <c r="G242" s="46" t="s">
        <v>292</v>
      </c>
      <c r="H242" s="46" t="s">
        <v>292</v>
      </c>
      <c r="I242" s="10" t="s">
        <v>294</v>
      </c>
      <c r="J242" s="28">
        <f t="shared" si="6"/>
        <v>30</v>
      </c>
      <c r="K242" s="58"/>
      <c r="L242" s="57">
        <v>30</v>
      </c>
      <c r="M242" s="58"/>
      <c r="N242" s="58"/>
      <c r="O242" s="58"/>
      <c r="P242" s="58"/>
      <c r="Q242" s="85"/>
      <c r="R242" s="85"/>
      <c r="S242" s="85"/>
      <c r="T242" s="85"/>
      <c r="U242" s="85"/>
      <c r="V242" s="85"/>
      <c r="W242" s="73">
        <v>228.68</v>
      </c>
      <c r="X242" s="101">
        <f t="shared" si="7"/>
        <v>6860.4000000000005</v>
      </c>
      <c r="Y242" s="44"/>
      <c r="Z242" s="44"/>
      <c r="AA242" s="44"/>
      <c r="AB242" s="44"/>
      <c r="AC242" s="44"/>
    </row>
    <row r="243" spans="1:29" s="45" customFormat="1" ht="25.5">
      <c r="A243" s="9">
        <v>226</v>
      </c>
      <c r="B243" s="9">
        <v>3</v>
      </c>
      <c r="C243" s="10" t="s">
        <v>244</v>
      </c>
      <c r="D243" s="10" t="s">
        <v>180</v>
      </c>
      <c r="E243" s="10" t="s">
        <v>77</v>
      </c>
      <c r="F243" s="10" t="s">
        <v>62</v>
      </c>
      <c r="G243" s="10" t="s">
        <v>295</v>
      </c>
      <c r="H243" s="10" t="s">
        <v>295</v>
      </c>
      <c r="I243" s="10" t="s">
        <v>296</v>
      </c>
      <c r="J243" s="28">
        <f t="shared" si="6"/>
        <v>46</v>
      </c>
      <c r="K243" s="64"/>
      <c r="L243" s="64"/>
      <c r="M243" s="64"/>
      <c r="N243" s="64"/>
      <c r="O243" s="64"/>
      <c r="P243" s="64"/>
      <c r="Q243" s="61">
        <v>46</v>
      </c>
      <c r="R243" s="87"/>
      <c r="S243" s="87"/>
      <c r="T243" s="87"/>
      <c r="U243" s="87"/>
      <c r="V243" s="87"/>
      <c r="W243" s="73">
        <v>228.68</v>
      </c>
      <c r="X243" s="101">
        <f t="shared" si="7"/>
        <v>10519.28</v>
      </c>
      <c r="Y243" s="44"/>
      <c r="Z243" s="44"/>
      <c r="AA243" s="44"/>
      <c r="AB243" s="44"/>
      <c r="AC243" s="44"/>
    </row>
    <row r="244" spans="1:29" s="45" customFormat="1" ht="51">
      <c r="A244" s="9">
        <v>227</v>
      </c>
      <c r="B244" s="9">
        <v>3</v>
      </c>
      <c r="C244" s="10" t="s">
        <v>244</v>
      </c>
      <c r="D244" s="10" t="s">
        <v>180</v>
      </c>
      <c r="E244" s="10" t="s">
        <v>77</v>
      </c>
      <c r="F244" s="10" t="s">
        <v>62</v>
      </c>
      <c r="G244" s="10" t="s">
        <v>301</v>
      </c>
      <c r="H244" s="10" t="s">
        <v>301</v>
      </c>
      <c r="I244" s="10" t="s">
        <v>302</v>
      </c>
      <c r="J244" s="28">
        <f t="shared" si="6"/>
        <v>61</v>
      </c>
      <c r="K244" s="58"/>
      <c r="L244" s="57">
        <v>61</v>
      </c>
      <c r="M244" s="58"/>
      <c r="N244" s="58"/>
      <c r="O244" s="58"/>
      <c r="P244" s="58"/>
      <c r="Q244" s="85"/>
      <c r="R244" s="85"/>
      <c r="S244" s="85"/>
      <c r="T244" s="85"/>
      <c r="U244" s="85"/>
      <c r="V244" s="85"/>
      <c r="W244" s="73">
        <v>228.68</v>
      </c>
      <c r="X244" s="101">
        <f t="shared" si="7"/>
        <v>13949.48</v>
      </c>
      <c r="Y244" s="44"/>
      <c r="Z244" s="44"/>
      <c r="AA244" s="44"/>
      <c r="AB244" s="44"/>
      <c r="AC244" s="44"/>
    </row>
    <row r="245" spans="1:29" s="45" customFormat="1" ht="51">
      <c r="A245" s="9">
        <v>228</v>
      </c>
      <c r="B245" s="9">
        <v>3</v>
      </c>
      <c r="C245" s="10" t="s">
        <v>244</v>
      </c>
      <c r="D245" s="10" t="s">
        <v>180</v>
      </c>
      <c r="E245" s="10" t="s">
        <v>77</v>
      </c>
      <c r="F245" s="10" t="s">
        <v>62</v>
      </c>
      <c r="G245" s="10" t="s">
        <v>301</v>
      </c>
      <c r="H245" s="10" t="s">
        <v>301</v>
      </c>
      <c r="I245" s="10" t="s">
        <v>302</v>
      </c>
      <c r="J245" s="28">
        <f t="shared" si="6"/>
        <v>134</v>
      </c>
      <c r="K245" s="57"/>
      <c r="L245" s="57"/>
      <c r="M245" s="57"/>
      <c r="N245" s="57"/>
      <c r="O245" s="57"/>
      <c r="P245" s="57"/>
      <c r="Q245" s="61">
        <v>40</v>
      </c>
      <c r="R245" s="61">
        <v>51</v>
      </c>
      <c r="S245" s="61"/>
      <c r="T245" s="61">
        <v>4</v>
      </c>
      <c r="U245" s="61">
        <v>4</v>
      </c>
      <c r="V245" s="61">
        <v>35</v>
      </c>
      <c r="W245" s="73">
        <v>228.68</v>
      </c>
      <c r="X245" s="101">
        <f t="shared" si="7"/>
        <v>30643.120000000003</v>
      </c>
      <c r="Y245" s="44"/>
      <c r="Z245" s="44"/>
      <c r="AA245" s="44"/>
      <c r="AB245" s="44"/>
      <c r="AC245" s="44"/>
    </row>
    <row r="246" spans="1:29" s="45" customFormat="1" ht="25.5">
      <c r="A246" s="9">
        <v>229</v>
      </c>
      <c r="B246" s="9">
        <v>3</v>
      </c>
      <c r="C246" s="46" t="s">
        <v>154</v>
      </c>
      <c r="D246" s="46" t="s">
        <v>155</v>
      </c>
      <c r="E246" s="46" t="s">
        <v>77</v>
      </c>
      <c r="F246" s="46" t="s">
        <v>122</v>
      </c>
      <c r="G246" s="46" t="s">
        <v>286</v>
      </c>
      <c r="H246" s="46" t="s">
        <v>286</v>
      </c>
      <c r="I246" s="46" t="s">
        <v>287</v>
      </c>
      <c r="J246" s="28">
        <f t="shared" si="6"/>
        <v>136</v>
      </c>
      <c r="K246" s="86">
        <v>34</v>
      </c>
      <c r="L246" s="91"/>
      <c r="M246" s="91"/>
      <c r="N246" s="86">
        <v>34</v>
      </c>
      <c r="O246" s="91"/>
      <c r="P246" s="91"/>
      <c r="Q246" s="32">
        <v>34</v>
      </c>
      <c r="R246" s="31"/>
      <c r="S246" s="31"/>
      <c r="T246" s="32">
        <v>34</v>
      </c>
      <c r="U246" s="31"/>
      <c r="V246" s="31"/>
      <c r="W246" s="33">
        <v>558.77</v>
      </c>
      <c r="X246" s="101">
        <f t="shared" si="7"/>
        <v>75992.72</v>
      </c>
      <c r="Y246" s="44"/>
      <c r="Z246" s="44"/>
      <c r="AA246" s="44"/>
      <c r="AB246" s="44"/>
      <c r="AC246" s="44"/>
    </row>
    <row r="247" spans="1:29" s="45" customFormat="1" ht="25.5">
      <c r="A247" s="9">
        <v>230</v>
      </c>
      <c r="B247" s="9">
        <v>3</v>
      </c>
      <c r="C247" s="10" t="s">
        <v>223</v>
      </c>
      <c r="D247" s="10" t="s">
        <v>155</v>
      </c>
      <c r="E247" s="10" t="s">
        <v>77</v>
      </c>
      <c r="F247" s="10" t="s">
        <v>122</v>
      </c>
      <c r="G247" s="10" t="s">
        <v>215</v>
      </c>
      <c r="H247" s="10" t="s">
        <v>215</v>
      </c>
      <c r="I247" s="10" t="s">
        <v>216</v>
      </c>
      <c r="J247" s="12">
        <f t="shared" si="6"/>
        <v>50</v>
      </c>
      <c r="K247" s="58"/>
      <c r="L247" s="58"/>
      <c r="M247" s="58"/>
      <c r="N247" s="57">
        <v>50</v>
      </c>
      <c r="O247" s="58"/>
      <c r="P247" s="58"/>
      <c r="Q247" s="87"/>
      <c r="R247" s="87"/>
      <c r="S247" s="87"/>
      <c r="T247" s="61"/>
      <c r="U247" s="87"/>
      <c r="V247" s="87"/>
      <c r="W247" s="73">
        <v>558.77</v>
      </c>
      <c r="X247" s="101">
        <f t="shared" si="7"/>
        <v>27938.5</v>
      </c>
      <c r="Y247" s="44"/>
      <c r="Z247" s="44"/>
      <c r="AA247" s="44"/>
      <c r="AB247" s="44"/>
      <c r="AC247" s="44"/>
    </row>
    <row r="248" spans="1:29" s="45" customFormat="1" ht="25.5">
      <c r="A248" s="9">
        <v>231</v>
      </c>
      <c r="B248" s="9">
        <v>3</v>
      </c>
      <c r="C248" s="10" t="s">
        <v>223</v>
      </c>
      <c r="D248" s="10" t="s">
        <v>155</v>
      </c>
      <c r="E248" s="10" t="s">
        <v>77</v>
      </c>
      <c r="F248" s="10" t="s">
        <v>122</v>
      </c>
      <c r="G248" s="10" t="s">
        <v>215</v>
      </c>
      <c r="H248" s="10" t="s">
        <v>215</v>
      </c>
      <c r="I248" s="10" t="s">
        <v>216</v>
      </c>
      <c r="J248" s="28">
        <f t="shared" si="6"/>
        <v>100</v>
      </c>
      <c r="K248" s="9"/>
      <c r="L248" s="9"/>
      <c r="M248" s="9"/>
      <c r="N248" s="9"/>
      <c r="O248" s="9"/>
      <c r="P248" s="9"/>
      <c r="Q248" s="61">
        <v>100</v>
      </c>
      <c r="R248" s="87"/>
      <c r="S248" s="87"/>
      <c r="T248" s="87"/>
      <c r="U248" s="87"/>
      <c r="V248" s="87"/>
      <c r="W248" s="73">
        <v>558.77</v>
      </c>
      <c r="X248" s="101">
        <f t="shared" si="7"/>
        <v>55877</v>
      </c>
      <c r="Y248" s="44"/>
      <c r="Z248" s="44"/>
      <c r="AA248" s="44"/>
      <c r="AB248" s="44"/>
      <c r="AC248" s="44"/>
    </row>
    <row r="249" spans="1:29" s="45" customFormat="1" ht="25.5">
      <c r="A249" s="9">
        <v>232</v>
      </c>
      <c r="B249" s="9">
        <v>3</v>
      </c>
      <c r="C249" s="10" t="s">
        <v>223</v>
      </c>
      <c r="D249" s="10" t="s">
        <v>155</v>
      </c>
      <c r="E249" s="10" t="s">
        <v>77</v>
      </c>
      <c r="F249" s="10" t="s">
        <v>122</v>
      </c>
      <c r="G249" s="10" t="s">
        <v>295</v>
      </c>
      <c r="H249" s="10" t="s">
        <v>297</v>
      </c>
      <c r="I249" s="10" t="s">
        <v>298</v>
      </c>
      <c r="J249" s="28">
        <f t="shared" si="6"/>
        <v>2</v>
      </c>
      <c r="K249" s="58"/>
      <c r="L249" s="57">
        <v>2</v>
      </c>
      <c r="M249" s="58"/>
      <c r="N249" s="58"/>
      <c r="O249" s="58"/>
      <c r="P249" s="58"/>
      <c r="Q249" s="87"/>
      <c r="R249" s="85"/>
      <c r="S249" s="85"/>
      <c r="T249" s="85"/>
      <c r="U249" s="85"/>
      <c r="V249" s="85"/>
      <c r="W249" s="73">
        <v>558.77</v>
      </c>
      <c r="X249" s="101">
        <f t="shared" si="7"/>
        <v>1117.54</v>
      </c>
      <c r="Y249" s="44"/>
      <c r="Z249" s="44"/>
      <c r="AA249" s="44"/>
      <c r="AB249" s="44"/>
      <c r="AC249" s="44"/>
    </row>
    <row r="250" spans="1:29" s="45" customFormat="1" ht="51">
      <c r="A250" s="9">
        <v>233</v>
      </c>
      <c r="B250" s="9">
        <v>3</v>
      </c>
      <c r="C250" s="10" t="s">
        <v>223</v>
      </c>
      <c r="D250" s="10" t="s">
        <v>155</v>
      </c>
      <c r="E250" s="10" t="s">
        <v>77</v>
      </c>
      <c r="F250" s="10" t="s">
        <v>122</v>
      </c>
      <c r="G250" s="10" t="s">
        <v>301</v>
      </c>
      <c r="H250" s="10" t="s">
        <v>301</v>
      </c>
      <c r="I250" s="10" t="s">
        <v>302</v>
      </c>
      <c r="J250" s="28">
        <f t="shared" si="6"/>
        <v>3</v>
      </c>
      <c r="K250" s="58"/>
      <c r="L250" s="57">
        <v>3</v>
      </c>
      <c r="M250" s="58"/>
      <c r="N250" s="58"/>
      <c r="O250" s="58"/>
      <c r="P250" s="58"/>
      <c r="Q250" s="85"/>
      <c r="R250" s="85"/>
      <c r="S250" s="85"/>
      <c r="T250" s="85"/>
      <c r="U250" s="85"/>
      <c r="V250" s="85"/>
      <c r="W250" s="73">
        <v>558.77</v>
      </c>
      <c r="X250" s="101">
        <f t="shared" si="7"/>
        <v>1676.31</v>
      </c>
      <c r="Y250" s="44"/>
      <c r="Z250" s="44"/>
      <c r="AA250" s="44"/>
      <c r="AB250" s="44"/>
      <c r="AC250" s="44"/>
    </row>
    <row r="251" spans="1:29" s="45" customFormat="1" ht="51">
      <c r="A251" s="9">
        <v>234</v>
      </c>
      <c r="B251" s="9">
        <v>3</v>
      </c>
      <c r="C251" s="10" t="s">
        <v>223</v>
      </c>
      <c r="D251" s="10" t="s">
        <v>155</v>
      </c>
      <c r="E251" s="10" t="s">
        <v>77</v>
      </c>
      <c r="F251" s="10" t="s">
        <v>122</v>
      </c>
      <c r="G251" s="10" t="s">
        <v>301</v>
      </c>
      <c r="H251" s="10" t="s">
        <v>301</v>
      </c>
      <c r="I251" s="10" t="s">
        <v>302</v>
      </c>
      <c r="J251" s="28">
        <f t="shared" si="6"/>
        <v>9</v>
      </c>
      <c r="K251" s="57"/>
      <c r="L251" s="57"/>
      <c r="M251" s="57"/>
      <c r="N251" s="57"/>
      <c r="O251" s="57"/>
      <c r="P251" s="57"/>
      <c r="Q251" s="61"/>
      <c r="R251" s="61">
        <v>9</v>
      </c>
      <c r="S251" s="61"/>
      <c r="T251" s="61"/>
      <c r="U251" s="61"/>
      <c r="V251" s="61"/>
      <c r="W251" s="73">
        <v>558.77</v>
      </c>
      <c r="X251" s="101">
        <f t="shared" si="7"/>
        <v>5028.93</v>
      </c>
      <c r="Y251" s="44"/>
      <c r="Z251" s="44"/>
      <c r="AA251" s="44"/>
      <c r="AB251" s="44"/>
      <c r="AC251" s="44"/>
    </row>
    <row r="252" spans="1:29" s="45" customFormat="1" ht="25.5">
      <c r="A252" s="9">
        <v>235</v>
      </c>
      <c r="B252" s="9">
        <v>3</v>
      </c>
      <c r="C252" s="1" t="s">
        <v>75</v>
      </c>
      <c r="D252" s="2" t="s">
        <v>76</v>
      </c>
      <c r="E252" s="2" t="s">
        <v>77</v>
      </c>
      <c r="F252" s="2" t="s">
        <v>62</v>
      </c>
      <c r="G252" s="2" t="s">
        <v>66</v>
      </c>
      <c r="H252" s="2" t="s">
        <v>78</v>
      </c>
      <c r="I252" s="2" t="s">
        <v>79</v>
      </c>
      <c r="J252" s="12">
        <f t="shared" si="6"/>
        <v>40</v>
      </c>
      <c r="K252" s="55">
        <v>15</v>
      </c>
      <c r="L252" s="56"/>
      <c r="M252" s="56"/>
      <c r="N252" s="56"/>
      <c r="O252" s="56"/>
      <c r="P252" s="56"/>
      <c r="Q252" s="56"/>
      <c r="R252" s="56">
        <v>25</v>
      </c>
      <c r="S252" s="56"/>
      <c r="T252" s="56"/>
      <c r="U252" s="56"/>
      <c r="V252" s="56"/>
      <c r="W252" s="69">
        <v>706</v>
      </c>
      <c r="X252" s="101">
        <f t="shared" si="7"/>
        <v>28240</v>
      </c>
      <c r="Y252" s="44"/>
      <c r="Z252" s="44"/>
      <c r="AA252" s="44"/>
      <c r="AB252" s="44"/>
      <c r="AC252" s="44"/>
    </row>
    <row r="253" spans="1:29" s="45" customFormat="1" ht="25.5">
      <c r="A253" s="9">
        <v>236</v>
      </c>
      <c r="B253" s="9">
        <v>3</v>
      </c>
      <c r="C253" s="1" t="s">
        <v>75</v>
      </c>
      <c r="D253" s="2" t="s">
        <v>76</v>
      </c>
      <c r="E253" s="2" t="s">
        <v>77</v>
      </c>
      <c r="F253" s="2" t="s">
        <v>62</v>
      </c>
      <c r="G253" s="2" t="s">
        <v>66</v>
      </c>
      <c r="H253" s="2" t="s">
        <v>103</v>
      </c>
      <c r="I253" s="2" t="s">
        <v>104</v>
      </c>
      <c r="J253" s="12">
        <f t="shared" si="6"/>
        <v>125</v>
      </c>
      <c r="K253" s="55">
        <v>37</v>
      </c>
      <c r="L253" s="55"/>
      <c r="M253" s="56"/>
      <c r="N253" s="56"/>
      <c r="O253" s="56"/>
      <c r="P253" s="56"/>
      <c r="Q253" s="56"/>
      <c r="R253" s="56">
        <v>88</v>
      </c>
      <c r="S253" s="56"/>
      <c r="T253" s="56"/>
      <c r="U253" s="56"/>
      <c r="V253" s="56"/>
      <c r="W253" s="69">
        <v>706</v>
      </c>
      <c r="X253" s="101">
        <f t="shared" si="7"/>
        <v>88250</v>
      </c>
      <c r="Y253" s="44"/>
      <c r="Z253" s="44"/>
      <c r="AA253" s="44"/>
      <c r="AB253" s="44"/>
      <c r="AC253" s="44"/>
    </row>
    <row r="254" spans="1:29" s="45" customFormat="1" ht="38.25">
      <c r="A254" s="9">
        <v>237</v>
      </c>
      <c r="B254" s="9">
        <v>3</v>
      </c>
      <c r="C254" s="1" t="s">
        <v>75</v>
      </c>
      <c r="D254" s="2" t="s">
        <v>76</v>
      </c>
      <c r="E254" s="2" t="s">
        <v>77</v>
      </c>
      <c r="F254" s="2" t="s">
        <v>62</v>
      </c>
      <c r="G254" s="2" t="s">
        <v>66</v>
      </c>
      <c r="H254" s="2" t="s">
        <v>142</v>
      </c>
      <c r="I254" s="2" t="s">
        <v>141</v>
      </c>
      <c r="J254" s="12">
        <f t="shared" si="6"/>
        <v>74</v>
      </c>
      <c r="K254" s="55">
        <v>52</v>
      </c>
      <c r="L254" s="55"/>
      <c r="M254" s="56"/>
      <c r="N254" s="56"/>
      <c r="O254" s="56"/>
      <c r="P254" s="56"/>
      <c r="Q254" s="56"/>
      <c r="R254" s="56">
        <v>22</v>
      </c>
      <c r="S254" s="56"/>
      <c r="T254" s="56"/>
      <c r="U254" s="56"/>
      <c r="V254" s="56"/>
      <c r="W254" s="69">
        <v>706</v>
      </c>
      <c r="X254" s="101">
        <f t="shared" si="7"/>
        <v>52244</v>
      </c>
      <c r="Y254" s="44"/>
      <c r="Z254" s="44"/>
      <c r="AA254" s="44"/>
      <c r="AB254" s="44"/>
      <c r="AC254" s="44"/>
    </row>
    <row r="255" spans="1:29" s="45" customFormat="1" ht="38.25">
      <c r="A255" s="9">
        <v>238</v>
      </c>
      <c r="B255" s="9">
        <v>3</v>
      </c>
      <c r="C255" s="29" t="s">
        <v>75</v>
      </c>
      <c r="D255" s="29" t="s">
        <v>76</v>
      </c>
      <c r="E255" s="29" t="s">
        <v>77</v>
      </c>
      <c r="F255" s="29" t="s">
        <v>62</v>
      </c>
      <c r="G255" s="29" t="s">
        <v>269</v>
      </c>
      <c r="H255" s="29" t="s">
        <v>269</v>
      </c>
      <c r="I255" s="29" t="s">
        <v>270</v>
      </c>
      <c r="J255" s="28">
        <f t="shared" si="6"/>
        <v>16</v>
      </c>
      <c r="K255" s="9"/>
      <c r="L255" s="9"/>
      <c r="M255" s="9"/>
      <c r="N255" s="9"/>
      <c r="O255" s="9"/>
      <c r="P255" s="9"/>
      <c r="Q255" s="63"/>
      <c r="R255" s="64">
        <v>16</v>
      </c>
      <c r="S255" s="63"/>
      <c r="T255" s="63"/>
      <c r="U255" s="63"/>
      <c r="V255" s="63"/>
      <c r="W255" s="64">
        <v>706</v>
      </c>
      <c r="X255" s="101">
        <f t="shared" si="7"/>
        <v>11296</v>
      </c>
      <c r="Y255" s="44"/>
      <c r="Z255" s="44"/>
      <c r="AA255" s="44"/>
      <c r="AB255" s="44"/>
      <c r="AC255" s="44"/>
    </row>
    <row r="256" spans="1:29" s="45" customFormat="1" ht="38.25">
      <c r="A256" s="9">
        <v>239</v>
      </c>
      <c r="B256" s="9">
        <v>3</v>
      </c>
      <c r="C256" s="29" t="s">
        <v>75</v>
      </c>
      <c r="D256" s="29" t="s">
        <v>76</v>
      </c>
      <c r="E256" s="29" t="s">
        <v>77</v>
      </c>
      <c r="F256" s="29" t="s">
        <v>62</v>
      </c>
      <c r="G256" s="29" t="s">
        <v>269</v>
      </c>
      <c r="H256" s="29" t="s">
        <v>269</v>
      </c>
      <c r="I256" s="29" t="s">
        <v>270</v>
      </c>
      <c r="J256" s="28">
        <f t="shared" si="6"/>
        <v>9</v>
      </c>
      <c r="K256" s="63"/>
      <c r="L256" s="63"/>
      <c r="M256" s="63"/>
      <c r="N256" s="64">
        <v>9</v>
      </c>
      <c r="O256" s="63"/>
      <c r="P256" s="63"/>
      <c r="Q256" s="9"/>
      <c r="R256" s="9"/>
      <c r="S256" s="9"/>
      <c r="T256" s="9"/>
      <c r="U256" s="9"/>
      <c r="V256" s="9"/>
      <c r="W256" s="64">
        <v>706</v>
      </c>
      <c r="X256" s="101">
        <f t="shared" si="7"/>
        <v>6354</v>
      </c>
      <c r="Y256" s="44"/>
      <c r="Z256" s="44"/>
      <c r="AA256" s="44"/>
      <c r="AB256" s="44"/>
      <c r="AC256" s="44"/>
    </row>
    <row r="257" spans="1:29" s="45" customFormat="1" ht="25.5">
      <c r="A257" s="9">
        <v>240</v>
      </c>
      <c r="B257" s="9">
        <v>3</v>
      </c>
      <c r="C257" s="2" t="s">
        <v>119</v>
      </c>
      <c r="D257" s="1" t="s">
        <v>145</v>
      </c>
      <c r="E257" s="2" t="s">
        <v>77</v>
      </c>
      <c r="F257" s="2" t="s">
        <v>62</v>
      </c>
      <c r="G257" s="2" t="s">
        <v>159</v>
      </c>
      <c r="H257" s="2" t="s">
        <v>159</v>
      </c>
      <c r="I257" s="2" t="s">
        <v>160</v>
      </c>
      <c r="J257" s="12">
        <f t="shared" si="6"/>
        <v>60</v>
      </c>
      <c r="K257" s="82"/>
      <c r="L257" s="82">
        <v>30</v>
      </c>
      <c r="M257" s="82"/>
      <c r="N257" s="82"/>
      <c r="O257" s="82"/>
      <c r="P257" s="82"/>
      <c r="Q257" s="82"/>
      <c r="R257" s="82"/>
      <c r="S257" s="82">
        <v>30</v>
      </c>
      <c r="T257" s="94"/>
      <c r="U257" s="94"/>
      <c r="V257" s="94"/>
      <c r="W257" s="71">
        <v>507.27</v>
      </c>
      <c r="X257" s="101">
        <f t="shared" si="7"/>
        <v>30436.199999999997</v>
      </c>
      <c r="Y257" s="44"/>
      <c r="Z257" s="44"/>
      <c r="AA257" s="44"/>
      <c r="AB257" s="44"/>
      <c r="AC257" s="44"/>
    </row>
    <row r="258" spans="1:29" s="45" customFormat="1" ht="25.5">
      <c r="A258" s="9">
        <v>241</v>
      </c>
      <c r="B258" s="9">
        <v>3</v>
      </c>
      <c r="C258" s="1" t="s">
        <v>119</v>
      </c>
      <c r="D258" s="3" t="s">
        <v>145</v>
      </c>
      <c r="E258" s="2" t="s">
        <v>77</v>
      </c>
      <c r="F258" s="2"/>
      <c r="G258" s="2" t="s">
        <v>66</v>
      </c>
      <c r="H258" s="2" t="s">
        <v>78</v>
      </c>
      <c r="I258" s="2" t="s">
        <v>146</v>
      </c>
      <c r="J258" s="12">
        <f t="shared" si="6"/>
        <v>44</v>
      </c>
      <c r="K258" s="55"/>
      <c r="L258" s="56"/>
      <c r="M258" s="56"/>
      <c r="N258" s="56"/>
      <c r="O258" s="56"/>
      <c r="P258" s="56"/>
      <c r="Q258" s="56"/>
      <c r="R258" s="56">
        <v>44</v>
      </c>
      <c r="S258" s="56"/>
      <c r="T258" s="56"/>
      <c r="U258" s="56"/>
      <c r="V258" s="56"/>
      <c r="W258" s="70">
        <v>507.27</v>
      </c>
      <c r="X258" s="101">
        <f t="shared" si="7"/>
        <v>22319.879999999997</v>
      </c>
      <c r="Y258" s="44"/>
      <c r="Z258" s="44"/>
      <c r="AA258" s="44"/>
      <c r="AB258" s="44"/>
      <c r="AC258" s="44"/>
    </row>
    <row r="259" spans="1:29" s="45" customFormat="1" ht="25.5">
      <c r="A259" s="9">
        <v>242</v>
      </c>
      <c r="B259" s="9">
        <v>3</v>
      </c>
      <c r="C259" s="1" t="s">
        <v>119</v>
      </c>
      <c r="D259" s="3" t="s">
        <v>145</v>
      </c>
      <c r="E259" s="2" t="s">
        <v>77</v>
      </c>
      <c r="F259" s="2" t="s">
        <v>62</v>
      </c>
      <c r="G259" s="2" t="s">
        <v>66</v>
      </c>
      <c r="H259" s="2" t="s">
        <v>103</v>
      </c>
      <c r="I259" s="2" t="s">
        <v>104</v>
      </c>
      <c r="J259" s="12">
        <f t="shared" si="6"/>
        <v>204</v>
      </c>
      <c r="K259" s="55">
        <v>102</v>
      </c>
      <c r="L259" s="55"/>
      <c r="M259" s="56"/>
      <c r="N259" s="56"/>
      <c r="O259" s="56"/>
      <c r="P259" s="56"/>
      <c r="Q259" s="56"/>
      <c r="R259" s="56">
        <v>102</v>
      </c>
      <c r="S259" s="56"/>
      <c r="T259" s="56"/>
      <c r="U259" s="56"/>
      <c r="V259" s="56"/>
      <c r="W259" s="69">
        <v>507.27</v>
      </c>
      <c r="X259" s="101">
        <f t="shared" si="7"/>
        <v>103483.08</v>
      </c>
      <c r="Y259" s="44"/>
      <c r="Z259" s="44"/>
      <c r="AA259" s="44"/>
      <c r="AB259" s="44"/>
      <c r="AC259" s="44"/>
    </row>
    <row r="260" spans="1:29" s="45" customFormat="1" ht="25.5">
      <c r="A260" s="9">
        <v>243</v>
      </c>
      <c r="B260" s="9">
        <v>3</v>
      </c>
      <c r="C260" s="1" t="s">
        <v>119</v>
      </c>
      <c r="D260" s="3" t="s">
        <v>145</v>
      </c>
      <c r="E260" s="2" t="s">
        <v>77</v>
      </c>
      <c r="F260" s="2" t="s">
        <v>62</v>
      </c>
      <c r="G260" s="2" t="s">
        <v>66</v>
      </c>
      <c r="H260" s="2" t="s">
        <v>134</v>
      </c>
      <c r="I260" s="2" t="s">
        <v>67</v>
      </c>
      <c r="J260" s="12">
        <f t="shared" si="6"/>
        <v>29</v>
      </c>
      <c r="K260" s="55">
        <v>8</v>
      </c>
      <c r="L260" s="56"/>
      <c r="M260" s="56"/>
      <c r="N260" s="56"/>
      <c r="O260" s="56"/>
      <c r="P260" s="56"/>
      <c r="Q260" s="56"/>
      <c r="R260" s="56">
        <v>21</v>
      </c>
      <c r="S260" s="56"/>
      <c r="T260" s="56"/>
      <c r="U260" s="56"/>
      <c r="V260" s="56"/>
      <c r="W260" s="69">
        <v>507.27</v>
      </c>
      <c r="X260" s="101">
        <f t="shared" si="7"/>
        <v>14710.83</v>
      </c>
      <c r="Y260" s="44"/>
      <c r="Z260" s="44"/>
      <c r="AA260" s="44"/>
      <c r="AB260" s="44"/>
      <c r="AC260" s="44"/>
    </row>
    <row r="261" spans="1:29" s="45" customFormat="1" ht="25.5">
      <c r="A261" s="9">
        <v>244</v>
      </c>
      <c r="B261" s="9">
        <v>3</v>
      </c>
      <c r="C261" s="1" t="s">
        <v>119</v>
      </c>
      <c r="D261" s="3" t="s">
        <v>145</v>
      </c>
      <c r="E261" s="2" t="s">
        <v>77</v>
      </c>
      <c r="F261" s="2" t="s">
        <v>62</v>
      </c>
      <c r="G261" s="2" t="s">
        <v>66</v>
      </c>
      <c r="H261" s="2" t="s">
        <v>142</v>
      </c>
      <c r="I261" s="2" t="s">
        <v>146</v>
      </c>
      <c r="J261" s="12">
        <f t="shared" si="6"/>
        <v>36</v>
      </c>
      <c r="K261" s="55"/>
      <c r="L261" s="55"/>
      <c r="M261" s="56"/>
      <c r="N261" s="56"/>
      <c r="O261" s="56"/>
      <c r="P261" s="56"/>
      <c r="Q261" s="56"/>
      <c r="R261" s="56">
        <v>36</v>
      </c>
      <c r="S261" s="56"/>
      <c r="T261" s="56"/>
      <c r="U261" s="56"/>
      <c r="V261" s="56"/>
      <c r="W261" s="69">
        <v>507.27</v>
      </c>
      <c r="X261" s="101">
        <f t="shared" si="7"/>
        <v>18261.72</v>
      </c>
      <c r="Y261" s="44"/>
      <c r="Z261" s="44"/>
      <c r="AA261" s="44"/>
      <c r="AB261" s="44"/>
      <c r="AC261" s="44"/>
    </row>
    <row r="262" spans="1:29" s="45" customFormat="1" ht="25.5">
      <c r="A262" s="9">
        <v>245</v>
      </c>
      <c r="B262" s="9">
        <v>3</v>
      </c>
      <c r="C262" s="79" t="s">
        <v>119</v>
      </c>
      <c r="D262" s="2" t="s">
        <v>145</v>
      </c>
      <c r="E262" s="79" t="s">
        <v>77</v>
      </c>
      <c r="F262" s="79" t="s">
        <v>62</v>
      </c>
      <c r="G262" s="79" t="s">
        <v>251</v>
      </c>
      <c r="H262" s="79" t="s">
        <v>251</v>
      </c>
      <c r="I262" s="2" t="s">
        <v>263</v>
      </c>
      <c r="J262" s="28">
        <f t="shared" si="6"/>
        <v>54</v>
      </c>
      <c r="K262" s="57">
        <v>13</v>
      </c>
      <c r="L262" s="57">
        <v>13</v>
      </c>
      <c r="M262" s="57">
        <v>8</v>
      </c>
      <c r="N262" s="57">
        <v>8</v>
      </c>
      <c r="O262" s="57">
        <v>8</v>
      </c>
      <c r="P262" s="57">
        <v>4</v>
      </c>
      <c r="Q262" s="9"/>
      <c r="R262" s="9"/>
      <c r="S262" s="9"/>
      <c r="T262" s="9"/>
      <c r="U262" s="9"/>
      <c r="V262" s="9"/>
      <c r="W262" s="72">
        <v>507.27</v>
      </c>
      <c r="X262" s="101">
        <f t="shared" si="7"/>
        <v>27392.579999999998</v>
      </c>
      <c r="Y262" s="44"/>
      <c r="Z262" s="44"/>
      <c r="AA262" s="44"/>
      <c r="AB262" s="44"/>
      <c r="AC262" s="44"/>
    </row>
    <row r="263" spans="1:29" s="45" customFormat="1" ht="25.5">
      <c r="A263" s="9">
        <v>246</v>
      </c>
      <c r="B263" s="9">
        <v>3</v>
      </c>
      <c r="C263" s="79" t="s">
        <v>119</v>
      </c>
      <c r="D263" s="2" t="s">
        <v>145</v>
      </c>
      <c r="E263" s="79" t="s">
        <v>77</v>
      </c>
      <c r="F263" s="79" t="s">
        <v>62</v>
      </c>
      <c r="G263" s="79" t="s">
        <v>251</v>
      </c>
      <c r="H263" s="79" t="s">
        <v>251</v>
      </c>
      <c r="I263" s="2" t="s">
        <v>263</v>
      </c>
      <c r="J263" s="28">
        <f t="shared" si="6"/>
        <v>498</v>
      </c>
      <c r="K263" s="9"/>
      <c r="L263" s="9"/>
      <c r="M263" s="9"/>
      <c r="N263" s="9"/>
      <c r="O263" s="9"/>
      <c r="P263" s="9"/>
      <c r="Q263" s="57">
        <v>38</v>
      </c>
      <c r="R263" s="57">
        <v>42</v>
      </c>
      <c r="S263" s="57">
        <v>75</v>
      </c>
      <c r="T263" s="57">
        <v>74</v>
      </c>
      <c r="U263" s="57">
        <v>48</v>
      </c>
      <c r="V263" s="57">
        <v>221</v>
      </c>
      <c r="W263" s="72">
        <v>507.27</v>
      </c>
      <c r="X263" s="101">
        <f t="shared" si="7"/>
        <v>252620.46</v>
      </c>
      <c r="Y263" s="44"/>
      <c r="Z263" s="44"/>
      <c r="AA263" s="44"/>
      <c r="AB263" s="44"/>
      <c r="AC263" s="44"/>
    </row>
    <row r="264" spans="1:29" s="45" customFormat="1" ht="25.5">
      <c r="A264" s="9">
        <v>247</v>
      </c>
      <c r="B264" s="9">
        <v>3</v>
      </c>
      <c r="C264" s="80" t="s">
        <v>119</v>
      </c>
      <c r="D264" s="80" t="s">
        <v>145</v>
      </c>
      <c r="E264" s="80" t="s">
        <v>77</v>
      </c>
      <c r="F264" s="80" t="s">
        <v>62</v>
      </c>
      <c r="G264" s="80" t="s">
        <v>286</v>
      </c>
      <c r="H264" s="80" t="s">
        <v>286</v>
      </c>
      <c r="I264" s="80" t="s">
        <v>287</v>
      </c>
      <c r="J264" s="28">
        <f t="shared" si="6"/>
        <v>203</v>
      </c>
      <c r="K264" s="86">
        <v>50</v>
      </c>
      <c r="L264" s="91"/>
      <c r="M264" s="91"/>
      <c r="N264" s="86">
        <v>51</v>
      </c>
      <c r="O264" s="91"/>
      <c r="P264" s="91"/>
      <c r="Q264" s="86">
        <v>51</v>
      </c>
      <c r="R264" s="91"/>
      <c r="S264" s="91"/>
      <c r="T264" s="86">
        <v>51</v>
      </c>
      <c r="U264" s="91"/>
      <c r="V264" s="91"/>
      <c r="W264" s="98">
        <v>507.27</v>
      </c>
      <c r="X264" s="101">
        <f t="shared" si="7"/>
        <v>102975.81</v>
      </c>
      <c r="Y264" s="44"/>
      <c r="Z264" s="44"/>
      <c r="AA264" s="44"/>
      <c r="AB264" s="44"/>
      <c r="AC264" s="44"/>
    </row>
    <row r="265" spans="1:29" s="45" customFormat="1" ht="25.5">
      <c r="A265" s="9">
        <v>248</v>
      </c>
      <c r="B265" s="9">
        <v>3</v>
      </c>
      <c r="C265" s="2" t="s">
        <v>245</v>
      </c>
      <c r="D265" s="2" t="s">
        <v>145</v>
      </c>
      <c r="E265" s="2" t="s">
        <v>77</v>
      </c>
      <c r="F265" s="2" t="s">
        <v>62</v>
      </c>
      <c r="G265" s="2" t="s">
        <v>215</v>
      </c>
      <c r="H265" s="2" t="s">
        <v>215</v>
      </c>
      <c r="I265" s="2" t="s">
        <v>216</v>
      </c>
      <c r="J265" s="28">
        <f t="shared" si="6"/>
        <v>50</v>
      </c>
      <c r="K265" s="9"/>
      <c r="L265" s="9"/>
      <c r="M265" s="9"/>
      <c r="N265" s="9"/>
      <c r="O265" s="9"/>
      <c r="P265" s="9"/>
      <c r="Q265" s="58"/>
      <c r="R265" s="58"/>
      <c r="S265" s="58"/>
      <c r="T265" s="57">
        <v>50</v>
      </c>
      <c r="U265" s="58"/>
      <c r="V265" s="58"/>
      <c r="W265" s="72">
        <v>507.27</v>
      </c>
      <c r="X265" s="101">
        <f t="shared" si="7"/>
        <v>25363.5</v>
      </c>
      <c r="Y265" s="44"/>
      <c r="Z265" s="44"/>
      <c r="AA265" s="44"/>
      <c r="AB265" s="44"/>
      <c r="AC265" s="44"/>
    </row>
    <row r="266" spans="1:29" s="45" customFormat="1" ht="38.25">
      <c r="A266" s="9">
        <v>249</v>
      </c>
      <c r="B266" s="9">
        <v>3</v>
      </c>
      <c r="C266" s="29" t="s">
        <v>245</v>
      </c>
      <c r="D266" s="29" t="s">
        <v>145</v>
      </c>
      <c r="E266" s="29" t="s">
        <v>77</v>
      </c>
      <c r="F266" s="29" t="s">
        <v>62</v>
      </c>
      <c r="G266" s="29" t="s">
        <v>269</v>
      </c>
      <c r="H266" s="29" t="s">
        <v>269</v>
      </c>
      <c r="I266" s="29" t="s">
        <v>270</v>
      </c>
      <c r="J266" s="28">
        <f t="shared" si="6"/>
        <v>71</v>
      </c>
      <c r="K266" s="9"/>
      <c r="L266" s="9"/>
      <c r="M266" s="9"/>
      <c r="N266" s="9"/>
      <c r="O266" s="9"/>
      <c r="P266" s="9"/>
      <c r="Q266" s="63"/>
      <c r="R266" s="64">
        <v>51</v>
      </c>
      <c r="S266" s="64">
        <v>6</v>
      </c>
      <c r="T266" s="64">
        <v>6</v>
      </c>
      <c r="U266" s="64">
        <v>7</v>
      </c>
      <c r="V266" s="64">
        <v>1</v>
      </c>
      <c r="W266" s="76">
        <v>507.27</v>
      </c>
      <c r="X266" s="101">
        <f t="shared" si="7"/>
        <v>36016.17</v>
      </c>
      <c r="Y266" s="44"/>
      <c r="Z266" s="44"/>
      <c r="AA266" s="44"/>
      <c r="AB266" s="44"/>
      <c r="AC266" s="44"/>
    </row>
    <row r="267" spans="1:29" s="45" customFormat="1" ht="38.25">
      <c r="A267" s="9">
        <v>250</v>
      </c>
      <c r="B267" s="9">
        <v>3</v>
      </c>
      <c r="C267" s="29" t="s">
        <v>245</v>
      </c>
      <c r="D267" s="29" t="s">
        <v>145</v>
      </c>
      <c r="E267" s="29" t="s">
        <v>77</v>
      </c>
      <c r="F267" s="29" t="s">
        <v>62</v>
      </c>
      <c r="G267" s="29" t="s">
        <v>269</v>
      </c>
      <c r="H267" s="29" t="s">
        <v>269</v>
      </c>
      <c r="I267" s="29" t="s">
        <v>270</v>
      </c>
      <c r="J267" s="28">
        <f t="shared" si="6"/>
        <v>22</v>
      </c>
      <c r="K267" s="64">
        <v>3</v>
      </c>
      <c r="L267" s="64">
        <v>1</v>
      </c>
      <c r="M267" s="64">
        <v>4</v>
      </c>
      <c r="N267" s="64">
        <v>6</v>
      </c>
      <c r="O267" s="64">
        <v>1</v>
      </c>
      <c r="P267" s="64">
        <v>7</v>
      </c>
      <c r="Q267" s="9"/>
      <c r="R267" s="9"/>
      <c r="S267" s="9"/>
      <c r="T267" s="9"/>
      <c r="U267" s="9"/>
      <c r="V267" s="9"/>
      <c r="W267" s="76">
        <v>507.27</v>
      </c>
      <c r="X267" s="101">
        <f t="shared" si="7"/>
        <v>11159.939999999999</v>
      </c>
      <c r="Y267" s="44"/>
      <c r="Z267" s="44"/>
      <c r="AA267" s="44"/>
      <c r="AB267" s="44"/>
      <c r="AC267" s="44"/>
    </row>
    <row r="268" spans="1:29" s="45" customFormat="1" ht="25.5">
      <c r="A268" s="9">
        <v>251</v>
      </c>
      <c r="B268" s="9">
        <v>3</v>
      </c>
      <c r="C268" s="80" t="s">
        <v>245</v>
      </c>
      <c r="D268" s="80" t="s">
        <v>145</v>
      </c>
      <c r="E268" s="80" t="s">
        <v>77</v>
      </c>
      <c r="F268" s="80" t="s">
        <v>62</v>
      </c>
      <c r="G268" s="80" t="s">
        <v>292</v>
      </c>
      <c r="H268" s="80" t="s">
        <v>292</v>
      </c>
      <c r="I268" s="2" t="s">
        <v>294</v>
      </c>
      <c r="J268" s="28">
        <f t="shared" si="6"/>
        <v>110</v>
      </c>
      <c r="K268" s="58"/>
      <c r="L268" s="58"/>
      <c r="M268" s="57">
        <v>110</v>
      </c>
      <c r="N268" s="58"/>
      <c r="O268" s="58"/>
      <c r="P268" s="58"/>
      <c r="Q268" s="9"/>
      <c r="R268" s="9"/>
      <c r="S268" s="9"/>
      <c r="T268" s="9"/>
      <c r="U268" s="9"/>
      <c r="V268" s="9"/>
      <c r="W268" s="72">
        <v>507.27</v>
      </c>
      <c r="X268" s="101">
        <f t="shared" si="7"/>
        <v>55799.7</v>
      </c>
      <c r="Y268" s="44"/>
      <c r="Z268" s="44"/>
      <c r="AA268" s="44"/>
      <c r="AB268" s="44"/>
      <c r="AC268" s="44"/>
    </row>
    <row r="269" spans="1:29" s="45" customFormat="1" ht="25.5">
      <c r="A269" s="9">
        <v>252</v>
      </c>
      <c r="B269" s="9">
        <v>3</v>
      </c>
      <c r="C269" s="2" t="s">
        <v>245</v>
      </c>
      <c r="D269" s="2" t="s">
        <v>145</v>
      </c>
      <c r="E269" s="2" t="s">
        <v>77</v>
      </c>
      <c r="F269" s="2" t="s">
        <v>62</v>
      </c>
      <c r="G269" s="2" t="s">
        <v>295</v>
      </c>
      <c r="H269" s="2" t="s">
        <v>295</v>
      </c>
      <c r="I269" s="2" t="s">
        <v>296</v>
      </c>
      <c r="J269" s="28">
        <f t="shared" si="6"/>
        <v>31</v>
      </c>
      <c r="K269" s="64"/>
      <c r="L269" s="64"/>
      <c r="M269" s="64"/>
      <c r="N269" s="64"/>
      <c r="O269" s="64"/>
      <c r="P269" s="64"/>
      <c r="Q269" s="58"/>
      <c r="R269" s="58"/>
      <c r="S269" s="57">
        <v>31</v>
      </c>
      <c r="T269" s="58"/>
      <c r="U269" s="58"/>
      <c r="V269" s="58"/>
      <c r="W269" s="72">
        <v>507.27</v>
      </c>
      <c r="X269" s="101">
        <f t="shared" si="7"/>
        <v>15725.369999999999</v>
      </c>
      <c r="Y269" s="44"/>
      <c r="Z269" s="44"/>
      <c r="AA269" s="44"/>
      <c r="AB269" s="44"/>
      <c r="AC269" s="44"/>
    </row>
    <row r="270" spans="1:29" s="45" customFormat="1" ht="25.5">
      <c r="A270" s="9">
        <v>253</v>
      </c>
      <c r="B270" s="9">
        <v>3</v>
      </c>
      <c r="C270" s="2" t="s">
        <v>245</v>
      </c>
      <c r="D270" s="2" t="s">
        <v>145</v>
      </c>
      <c r="E270" s="2" t="s">
        <v>77</v>
      </c>
      <c r="F270" s="2" t="s">
        <v>62</v>
      </c>
      <c r="G270" s="2" t="s">
        <v>295</v>
      </c>
      <c r="H270" s="2" t="s">
        <v>297</v>
      </c>
      <c r="I270" s="2" t="s">
        <v>298</v>
      </c>
      <c r="J270" s="28">
        <f t="shared" ref="J270:J333" si="8">SUM(K270:V270)</f>
        <v>2</v>
      </c>
      <c r="K270" s="64"/>
      <c r="L270" s="64"/>
      <c r="M270" s="64"/>
      <c r="N270" s="64"/>
      <c r="O270" s="64"/>
      <c r="P270" s="64"/>
      <c r="Q270" s="58"/>
      <c r="R270" s="58"/>
      <c r="S270" s="57">
        <v>2</v>
      </c>
      <c r="T270" s="58"/>
      <c r="U270" s="9"/>
      <c r="V270" s="9"/>
      <c r="W270" s="72">
        <v>507.27</v>
      </c>
      <c r="X270" s="101">
        <f t="shared" ref="X270:X333" si="9">J270*W270</f>
        <v>1014.54</v>
      </c>
      <c r="Y270" s="44"/>
      <c r="Z270" s="44"/>
      <c r="AA270" s="44"/>
      <c r="AB270" s="44"/>
      <c r="AC270" s="44"/>
    </row>
    <row r="271" spans="1:29" s="45" customFormat="1" ht="51">
      <c r="A271" s="9">
        <v>254</v>
      </c>
      <c r="B271" s="9">
        <v>3</v>
      </c>
      <c r="C271" s="2" t="s">
        <v>245</v>
      </c>
      <c r="D271" s="2" t="s">
        <v>145</v>
      </c>
      <c r="E271" s="2" t="s">
        <v>77</v>
      </c>
      <c r="F271" s="2" t="s">
        <v>62</v>
      </c>
      <c r="G271" s="2" t="s">
        <v>301</v>
      </c>
      <c r="H271" s="2" t="s">
        <v>301</v>
      </c>
      <c r="I271" s="2" t="s">
        <v>302</v>
      </c>
      <c r="J271" s="28">
        <f t="shared" si="8"/>
        <v>19</v>
      </c>
      <c r="K271" s="58"/>
      <c r="L271" s="57">
        <v>19</v>
      </c>
      <c r="M271" s="58"/>
      <c r="N271" s="58"/>
      <c r="O271" s="58"/>
      <c r="P271" s="58"/>
      <c r="Q271" s="9"/>
      <c r="R271" s="9"/>
      <c r="S271" s="9"/>
      <c r="T271" s="9"/>
      <c r="U271" s="9"/>
      <c r="V271" s="9"/>
      <c r="W271" s="72">
        <v>507.27</v>
      </c>
      <c r="X271" s="101">
        <f t="shared" si="9"/>
        <v>9638.1299999999992</v>
      </c>
      <c r="Y271" s="44"/>
      <c r="Z271" s="44"/>
      <c r="AA271" s="44"/>
      <c r="AB271" s="44"/>
      <c r="AC271" s="44"/>
    </row>
    <row r="272" spans="1:29" s="45" customFormat="1" ht="51">
      <c r="A272" s="9">
        <v>255</v>
      </c>
      <c r="B272" s="9">
        <v>3</v>
      </c>
      <c r="C272" s="2" t="s">
        <v>245</v>
      </c>
      <c r="D272" s="2" t="s">
        <v>145</v>
      </c>
      <c r="E272" s="2" t="s">
        <v>77</v>
      </c>
      <c r="F272" s="2" t="s">
        <v>62</v>
      </c>
      <c r="G272" s="2" t="s">
        <v>301</v>
      </c>
      <c r="H272" s="2" t="s">
        <v>301</v>
      </c>
      <c r="I272" s="2" t="s">
        <v>302</v>
      </c>
      <c r="J272" s="28">
        <f t="shared" si="8"/>
        <v>34</v>
      </c>
      <c r="K272" s="57"/>
      <c r="L272" s="57"/>
      <c r="M272" s="57"/>
      <c r="N272" s="57"/>
      <c r="O272" s="57"/>
      <c r="P272" s="57"/>
      <c r="Q272" s="57">
        <v>3</v>
      </c>
      <c r="R272" s="57">
        <v>11</v>
      </c>
      <c r="S272" s="57">
        <v>1</v>
      </c>
      <c r="T272" s="57">
        <v>7</v>
      </c>
      <c r="U272" s="57">
        <v>12</v>
      </c>
      <c r="V272" s="57"/>
      <c r="W272" s="72">
        <v>507.27</v>
      </c>
      <c r="X272" s="101">
        <f t="shared" si="9"/>
        <v>17247.18</v>
      </c>
      <c r="Y272" s="44"/>
      <c r="Z272" s="44"/>
      <c r="AA272" s="44"/>
      <c r="AB272" s="44"/>
      <c r="AC272" s="44"/>
    </row>
    <row r="273" spans="1:29" s="45" customFormat="1" ht="25.5">
      <c r="A273" s="9">
        <v>256</v>
      </c>
      <c r="B273" s="9">
        <v>3</v>
      </c>
      <c r="C273" s="80" t="s">
        <v>197</v>
      </c>
      <c r="D273" s="80" t="s">
        <v>289</v>
      </c>
      <c r="E273" s="80" t="s">
        <v>77</v>
      </c>
      <c r="F273" s="80" t="s">
        <v>62</v>
      </c>
      <c r="G273" s="80" t="s">
        <v>286</v>
      </c>
      <c r="H273" s="80" t="s">
        <v>286</v>
      </c>
      <c r="I273" s="80" t="s">
        <v>287</v>
      </c>
      <c r="J273" s="28">
        <f t="shared" si="8"/>
        <v>2</v>
      </c>
      <c r="K273" s="86">
        <v>2</v>
      </c>
      <c r="L273" s="91"/>
      <c r="M273" s="91"/>
      <c r="N273" s="91"/>
      <c r="O273" s="91"/>
      <c r="P273" s="91"/>
      <c r="Q273" s="91"/>
      <c r="R273" s="91"/>
      <c r="S273" s="91"/>
      <c r="T273" s="91"/>
      <c r="U273" s="91"/>
      <c r="V273" s="91"/>
      <c r="W273" s="98">
        <v>157.21</v>
      </c>
      <c r="X273" s="101">
        <f t="shared" si="9"/>
        <v>314.42</v>
      </c>
      <c r="Y273" s="44"/>
      <c r="Z273" s="44"/>
      <c r="AA273" s="44"/>
      <c r="AB273" s="44"/>
      <c r="AC273" s="44"/>
    </row>
    <row r="274" spans="1:29" s="45" customFormat="1" ht="25.5">
      <c r="A274" s="9">
        <v>257</v>
      </c>
      <c r="B274" s="9">
        <v>3</v>
      </c>
      <c r="C274" s="1" t="s">
        <v>107</v>
      </c>
      <c r="D274" s="2" t="s">
        <v>108</v>
      </c>
      <c r="E274" s="2" t="s">
        <v>77</v>
      </c>
      <c r="F274" s="2" t="s">
        <v>62</v>
      </c>
      <c r="G274" s="2" t="s">
        <v>66</v>
      </c>
      <c r="H274" s="2" t="s">
        <v>103</v>
      </c>
      <c r="I274" s="2" t="s">
        <v>104</v>
      </c>
      <c r="J274" s="12">
        <f t="shared" si="8"/>
        <v>61</v>
      </c>
      <c r="K274" s="55">
        <v>9</v>
      </c>
      <c r="L274" s="56"/>
      <c r="M274" s="56"/>
      <c r="N274" s="56"/>
      <c r="O274" s="56"/>
      <c r="P274" s="56"/>
      <c r="Q274" s="56"/>
      <c r="R274" s="56">
        <v>52</v>
      </c>
      <c r="S274" s="56"/>
      <c r="T274" s="56"/>
      <c r="U274" s="56"/>
      <c r="V274" s="56"/>
      <c r="W274" s="69">
        <v>1419.83</v>
      </c>
      <c r="X274" s="101">
        <f t="shared" si="9"/>
        <v>86609.62999999999</v>
      </c>
      <c r="Y274" s="44"/>
      <c r="Z274" s="44"/>
      <c r="AA274" s="44"/>
      <c r="AB274" s="44"/>
      <c r="AC274" s="44"/>
    </row>
    <row r="275" spans="1:29" s="45" customFormat="1" ht="25.5">
      <c r="A275" s="9">
        <v>258</v>
      </c>
      <c r="B275" s="9">
        <v>3</v>
      </c>
      <c r="C275" s="79" t="s">
        <v>107</v>
      </c>
      <c r="D275" s="2" t="s">
        <v>108</v>
      </c>
      <c r="E275" s="79" t="s">
        <v>77</v>
      </c>
      <c r="F275" s="79" t="s">
        <v>62</v>
      </c>
      <c r="G275" s="79" t="s">
        <v>251</v>
      </c>
      <c r="H275" s="79" t="s">
        <v>251</v>
      </c>
      <c r="I275" s="2" t="s">
        <v>263</v>
      </c>
      <c r="J275" s="28">
        <f t="shared" si="8"/>
        <v>30</v>
      </c>
      <c r="K275" s="57">
        <v>4</v>
      </c>
      <c r="L275" s="57">
        <v>14</v>
      </c>
      <c r="M275" s="57">
        <v>4</v>
      </c>
      <c r="N275" s="57">
        <v>8</v>
      </c>
      <c r="O275" s="89"/>
      <c r="P275" s="89"/>
      <c r="Q275" s="9"/>
      <c r="R275" s="9"/>
      <c r="S275" s="9"/>
      <c r="T275" s="9"/>
      <c r="U275" s="9"/>
      <c r="V275" s="9"/>
      <c r="W275" s="71">
        <v>1419.83</v>
      </c>
      <c r="X275" s="101">
        <f t="shared" si="9"/>
        <v>42594.899999999994</v>
      </c>
      <c r="Y275" s="44"/>
      <c r="Z275" s="44"/>
      <c r="AA275" s="44"/>
      <c r="AB275" s="44"/>
      <c r="AC275" s="44"/>
    </row>
    <row r="276" spans="1:29" s="45" customFormat="1" ht="25.5">
      <c r="A276" s="9">
        <v>259</v>
      </c>
      <c r="B276" s="9">
        <v>3</v>
      </c>
      <c r="C276" s="79" t="s">
        <v>107</v>
      </c>
      <c r="D276" s="2" t="s">
        <v>108</v>
      </c>
      <c r="E276" s="79" t="s">
        <v>77</v>
      </c>
      <c r="F276" s="79" t="s">
        <v>62</v>
      </c>
      <c r="G276" s="79" t="s">
        <v>251</v>
      </c>
      <c r="H276" s="79" t="s">
        <v>251</v>
      </c>
      <c r="I276" s="2" t="s">
        <v>263</v>
      </c>
      <c r="J276" s="28">
        <f t="shared" si="8"/>
        <v>68</v>
      </c>
      <c r="K276" s="9"/>
      <c r="L276" s="9"/>
      <c r="M276" s="9"/>
      <c r="N276" s="9"/>
      <c r="O276" s="9"/>
      <c r="P276" s="9"/>
      <c r="Q276" s="57">
        <v>8</v>
      </c>
      <c r="R276" s="57">
        <v>3</v>
      </c>
      <c r="S276" s="57">
        <v>42</v>
      </c>
      <c r="T276" s="57">
        <v>1</v>
      </c>
      <c r="U276" s="57">
        <v>8</v>
      </c>
      <c r="V276" s="57">
        <v>6</v>
      </c>
      <c r="W276" s="71">
        <v>1419.83</v>
      </c>
      <c r="X276" s="101">
        <f t="shared" si="9"/>
        <v>96548.44</v>
      </c>
      <c r="Y276" s="44"/>
      <c r="Z276" s="44"/>
      <c r="AA276" s="44"/>
      <c r="AB276" s="44"/>
      <c r="AC276" s="44"/>
    </row>
    <row r="277" spans="1:29" s="45" customFormat="1" ht="25.5">
      <c r="A277" s="9">
        <v>260</v>
      </c>
      <c r="B277" s="9">
        <v>3</v>
      </c>
      <c r="C277" s="79" t="s">
        <v>107</v>
      </c>
      <c r="D277" s="2" t="s">
        <v>108</v>
      </c>
      <c r="E277" s="79" t="s">
        <v>77</v>
      </c>
      <c r="F277" s="79" t="s">
        <v>62</v>
      </c>
      <c r="G277" s="79" t="s">
        <v>251</v>
      </c>
      <c r="H277" s="79" t="s">
        <v>251</v>
      </c>
      <c r="I277" s="2" t="s">
        <v>263</v>
      </c>
      <c r="J277" s="28">
        <f t="shared" si="8"/>
        <v>8</v>
      </c>
      <c r="K277" s="9"/>
      <c r="L277" s="9"/>
      <c r="M277" s="9"/>
      <c r="N277" s="9"/>
      <c r="O277" s="9"/>
      <c r="P277" s="9"/>
      <c r="Q277" s="89"/>
      <c r="R277" s="89"/>
      <c r="S277" s="57">
        <v>8</v>
      </c>
      <c r="T277" s="89"/>
      <c r="U277" s="89"/>
      <c r="V277" s="89"/>
      <c r="W277" s="71">
        <v>1419.83</v>
      </c>
      <c r="X277" s="101">
        <f t="shared" si="9"/>
        <v>11358.64</v>
      </c>
      <c r="Y277" s="44"/>
      <c r="Z277" s="44"/>
      <c r="AA277" s="44"/>
      <c r="AB277" s="44"/>
      <c r="AC277" s="44"/>
    </row>
    <row r="278" spans="1:29" s="45" customFormat="1" ht="25.5">
      <c r="A278" s="9">
        <v>261</v>
      </c>
      <c r="B278" s="9">
        <v>3</v>
      </c>
      <c r="C278" s="80" t="s">
        <v>107</v>
      </c>
      <c r="D278" s="80" t="s">
        <v>108</v>
      </c>
      <c r="E278" s="80" t="s">
        <v>77</v>
      </c>
      <c r="F278" s="80" t="s">
        <v>62</v>
      </c>
      <c r="G278" s="80" t="s">
        <v>286</v>
      </c>
      <c r="H278" s="80" t="s">
        <v>286</v>
      </c>
      <c r="I278" s="80" t="s">
        <v>287</v>
      </c>
      <c r="J278" s="28">
        <f t="shared" si="8"/>
        <v>13</v>
      </c>
      <c r="K278" s="86">
        <v>13</v>
      </c>
      <c r="L278" s="91"/>
      <c r="M278" s="91"/>
      <c r="N278" s="91"/>
      <c r="O278" s="91"/>
      <c r="P278" s="91"/>
      <c r="Q278" s="91"/>
      <c r="R278" s="91"/>
      <c r="S278" s="91"/>
      <c r="T278" s="91"/>
      <c r="U278" s="91"/>
      <c r="V278" s="91"/>
      <c r="W278" s="98">
        <v>1419.83</v>
      </c>
      <c r="X278" s="101">
        <f t="shared" si="9"/>
        <v>18457.79</v>
      </c>
      <c r="Y278" s="44"/>
      <c r="Z278" s="44"/>
      <c r="AA278" s="44"/>
      <c r="AB278" s="44"/>
      <c r="AC278" s="44"/>
    </row>
    <row r="279" spans="1:29" s="45" customFormat="1" ht="51">
      <c r="A279" s="9">
        <v>262</v>
      </c>
      <c r="B279" s="9">
        <v>3</v>
      </c>
      <c r="C279" s="2" t="s">
        <v>107</v>
      </c>
      <c r="D279" s="2" t="s">
        <v>108</v>
      </c>
      <c r="E279" s="2" t="s">
        <v>77</v>
      </c>
      <c r="F279" s="2" t="s">
        <v>62</v>
      </c>
      <c r="G279" s="2" t="s">
        <v>301</v>
      </c>
      <c r="H279" s="2" t="s">
        <v>301</v>
      </c>
      <c r="I279" s="2" t="s">
        <v>302</v>
      </c>
      <c r="J279" s="28">
        <f t="shared" si="8"/>
        <v>3</v>
      </c>
      <c r="K279" s="58"/>
      <c r="L279" s="57">
        <v>3</v>
      </c>
      <c r="M279" s="58"/>
      <c r="N279" s="58"/>
      <c r="O279" s="58"/>
      <c r="P279" s="58"/>
      <c r="Q279" s="9"/>
      <c r="R279" s="9"/>
      <c r="S279" s="9"/>
      <c r="T279" s="9"/>
      <c r="U279" s="9"/>
      <c r="V279" s="9"/>
      <c r="W279" s="71">
        <v>1419.83</v>
      </c>
      <c r="X279" s="101">
        <f t="shared" si="9"/>
        <v>4259.49</v>
      </c>
      <c r="Y279" s="44"/>
      <c r="Z279" s="44"/>
      <c r="AA279" s="44"/>
      <c r="AB279" s="44"/>
      <c r="AC279" s="44"/>
    </row>
    <row r="280" spans="1:29" s="45" customFormat="1" ht="51">
      <c r="A280" s="9">
        <v>263</v>
      </c>
      <c r="B280" s="9">
        <v>3</v>
      </c>
      <c r="C280" s="2" t="s">
        <v>107</v>
      </c>
      <c r="D280" s="2" t="s">
        <v>108</v>
      </c>
      <c r="E280" s="2" t="s">
        <v>77</v>
      </c>
      <c r="F280" s="2" t="s">
        <v>62</v>
      </c>
      <c r="G280" s="2" t="s">
        <v>301</v>
      </c>
      <c r="H280" s="2" t="s">
        <v>301</v>
      </c>
      <c r="I280" s="2" t="s">
        <v>302</v>
      </c>
      <c r="J280" s="28">
        <f t="shared" si="8"/>
        <v>11</v>
      </c>
      <c r="K280" s="57"/>
      <c r="L280" s="57"/>
      <c r="M280" s="57"/>
      <c r="N280" s="57"/>
      <c r="O280" s="57"/>
      <c r="P280" s="57"/>
      <c r="Q280" s="57">
        <v>2</v>
      </c>
      <c r="R280" s="57">
        <v>8</v>
      </c>
      <c r="S280" s="57"/>
      <c r="T280" s="57">
        <v>1</v>
      </c>
      <c r="U280" s="57"/>
      <c r="V280" s="57"/>
      <c r="W280" s="72">
        <v>1419.83</v>
      </c>
      <c r="X280" s="101">
        <f t="shared" si="9"/>
        <v>15618.13</v>
      </c>
      <c r="Y280" s="44"/>
      <c r="Z280" s="44"/>
      <c r="AA280" s="44"/>
      <c r="AB280" s="44"/>
      <c r="AC280" s="44"/>
    </row>
    <row r="281" spans="1:29" s="45" customFormat="1" ht="25.5">
      <c r="A281" s="9">
        <v>264</v>
      </c>
      <c r="B281" s="9">
        <v>3</v>
      </c>
      <c r="C281" s="2" t="s">
        <v>117</v>
      </c>
      <c r="D281" s="1" t="s">
        <v>118</v>
      </c>
      <c r="E281" s="2" t="s">
        <v>77</v>
      </c>
      <c r="F281" s="2" t="s">
        <v>62</v>
      </c>
      <c r="G281" s="2" t="s">
        <v>159</v>
      </c>
      <c r="H281" s="2" t="s">
        <v>159</v>
      </c>
      <c r="I281" s="2" t="s">
        <v>160</v>
      </c>
      <c r="J281" s="12">
        <f t="shared" si="8"/>
        <v>65</v>
      </c>
      <c r="K281" s="82"/>
      <c r="L281" s="82"/>
      <c r="M281" s="82"/>
      <c r="N281" s="82">
        <v>35</v>
      </c>
      <c r="O281" s="82"/>
      <c r="P281" s="82"/>
      <c r="Q281" s="82">
        <v>30</v>
      </c>
      <c r="R281" s="82"/>
      <c r="S281" s="82"/>
      <c r="T281" s="94"/>
      <c r="U281" s="94"/>
      <c r="V281" s="94"/>
      <c r="W281" s="69">
        <v>222.44</v>
      </c>
      <c r="X281" s="101">
        <f t="shared" si="9"/>
        <v>14458.6</v>
      </c>
      <c r="Y281" s="44"/>
      <c r="Z281" s="44"/>
      <c r="AA281" s="44"/>
      <c r="AB281" s="44"/>
      <c r="AC281" s="44"/>
    </row>
    <row r="282" spans="1:29" s="45" customFormat="1" ht="25.5">
      <c r="A282" s="9">
        <v>265</v>
      </c>
      <c r="B282" s="9">
        <v>3</v>
      </c>
      <c r="C282" s="1" t="s">
        <v>117</v>
      </c>
      <c r="D282" s="2" t="s">
        <v>118</v>
      </c>
      <c r="E282" s="2" t="s">
        <v>77</v>
      </c>
      <c r="F282" s="2" t="s">
        <v>62</v>
      </c>
      <c r="G282" s="2" t="s">
        <v>66</v>
      </c>
      <c r="H282" s="2" t="s">
        <v>78</v>
      </c>
      <c r="I282" s="2" t="s">
        <v>147</v>
      </c>
      <c r="J282" s="12">
        <f t="shared" si="8"/>
        <v>4</v>
      </c>
      <c r="K282" s="55"/>
      <c r="L282" s="55"/>
      <c r="M282" s="56"/>
      <c r="N282" s="56"/>
      <c r="O282" s="56"/>
      <c r="P282" s="56"/>
      <c r="Q282" s="56"/>
      <c r="R282" s="56">
        <v>4</v>
      </c>
      <c r="S282" s="56"/>
      <c r="T282" s="56"/>
      <c r="U282" s="56"/>
      <c r="V282" s="56"/>
      <c r="W282" s="69">
        <v>222.44</v>
      </c>
      <c r="X282" s="101">
        <f t="shared" si="9"/>
        <v>889.76</v>
      </c>
      <c r="Y282" s="44"/>
      <c r="Z282" s="44"/>
      <c r="AA282" s="44"/>
      <c r="AB282" s="44"/>
      <c r="AC282" s="44"/>
    </row>
    <row r="283" spans="1:29" s="45" customFormat="1" ht="25.5">
      <c r="A283" s="9">
        <v>266</v>
      </c>
      <c r="B283" s="9">
        <v>3</v>
      </c>
      <c r="C283" s="1" t="s">
        <v>117</v>
      </c>
      <c r="D283" s="2" t="s">
        <v>118</v>
      </c>
      <c r="E283" s="2" t="s">
        <v>77</v>
      </c>
      <c r="F283" s="2" t="s">
        <v>62</v>
      </c>
      <c r="G283" s="2" t="s">
        <v>66</v>
      </c>
      <c r="H283" s="2" t="s">
        <v>103</v>
      </c>
      <c r="I283" s="2" t="s">
        <v>104</v>
      </c>
      <c r="J283" s="12">
        <f t="shared" si="8"/>
        <v>129</v>
      </c>
      <c r="K283" s="55">
        <v>81</v>
      </c>
      <c r="L283" s="55"/>
      <c r="M283" s="56"/>
      <c r="N283" s="56"/>
      <c r="O283" s="56"/>
      <c r="P283" s="56"/>
      <c r="Q283" s="56"/>
      <c r="R283" s="56">
        <v>48</v>
      </c>
      <c r="S283" s="56"/>
      <c r="T283" s="56"/>
      <c r="U283" s="56"/>
      <c r="V283" s="56"/>
      <c r="W283" s="69">
        <v>222.44</v>
      </c>
      <c r="X283" s="101">
        <f t="shared" si="9"/>
        <v>28694.76</v>
      </c>
      <c r="Y283" s="44"/>
      <c r="Z283" s="44"/>
      <c r="AA283" s="44"/>
      <c r="AB283" s="44"/>
      <c r="AC283" s="44"/>
    </row>
    <row r="284" spans="1:29" s="45" customFormat="1" ht="25.5">
      <c r="A284" s="9">
        <v>267</v>
      </c>
      <c r="B284" s="9">
        <v>3</v>
      </c>
      <c r="C284" s="79" t="s">
        <v>117</v>
      </c>
      <c r="D284" s="2" t="s">
        <v>118</v>
      </c>
      <c r="E284" s="79" t="s">
        <v>77</v>
      </c>
      <c r="F284" s="79" t="s">
        <v>62</v>
      </c>
      <c r="G284" s="79" t="s">
        <v>251</v>
      </c>
      <c r="H284" s="79" t="s">
        <v>251</v>
      </c>
      <c r="I284" s="2" t="s">
        <v>263</v>
      </c>
      <c r="J284" s="28">
        <f t="shared" si="8"/>
        <v>110</v>
      </c>
      <c r="K284" s="57">
        <v>8</v>
      </c>
      <c r="L284" s="57">
        <v>5</v>
      </c>
      <c r="M284" s="57">
        <v>48</v>
      </c>
      <c r="N284" s="57">
        <v>32</v>
      </c>
      <c r="O284" s="57">
        <v>13</v>
      </c>
      <c r="P284" s="57">
        <v>4</v>
      </c>
      <c r="Q284" s="9"/>
      <c r="R284" s="9"/>
      <c r="S284" s="9"/>
      <c r="T284" s="9"/>
      <c r="U284" s="9"/>
      <c r="V284" s="9"/>
      <c r="W284" s="72">
        <v>222.44</v>
      </c>
      <c r="X284" s="101">
        <f t="shared" si="9"/>
        <v>24468.400000000001</v>
      </c>
      <c r="Y284" s="44"/>
      <c r="Z284" s="44"/>
      <c r="AA284" s="44"/>
      <c r="AB284" s="44"/>
      <c r="AC284" s="44"/>
    </row>
    <row r="285" spans="1:29" s="45" customFormat="1" ht="25.5">
      <c r="A285" s="9">
        <v>268</v>
      </c>
      <c r="B285" s="9">
        <v>3</v>
      </c>
      <c r="C285" s="79" t="s">
        <v>117</v>
      </c>
      <c r="D285" s="2" t="s">
        <v>118</v>
      </c>
      <c r="E285" s="79" t="s">
        <v>77</v>
      </c>
      <c r="F285" s="79" t="s">
        <v>62</v>
      </c>
      <c r="G285" s="79" t="s">
        <v>251</v>
      </c>
      <c r="H285" s="79" t="s">
        <v>251</v>
      </c>
      <c r="I285" s="2" t="s">
        <v>263</v>
      </c>
      <c r="J285" s="28">
        <f t="shared" si="8"/>
        <v>130</v>
      </c>
      <c r="K285" s="9"/>
      <c r="L285" s="9"/>
      <c r="M285" s="9"/>
      <c r="N285" s="9"/>
      <c r="O285" s="9"/>
      <c r="P285" s="9"/>
      <c r="Q285" s="57">
        <v>10</v>
      </c>
      <c r="R285" s="57">
        <v>14</v>
      </c>
      <c r="S285" s="57">
        <v>13</v>
      </c>
      <c r="T285" s="57">
        <v>79</v>
      </c>
      <c r="U285" s="57">
        <v>11</v>
      </c>
      <c r="V285" s="57">
        <v>3</v>
      </c>
      <c r="W285" s="72">
        <v>222.44</v>
      </c>
      <c r="X285" s="101">
        <f t="shared" si="9"/>
        <v>28917.200000000001</v>
      </c>
      <c r="Y285" s="44"/>
      <c r="Z285" s="44"/>
      <c r="AA285" s="44"/>
      <c r="AB285" s="44"/>
      <c r="AC285" s="44"/>
    </row>
    <row r="286" spans="1:29" s="45" customFormat="1" ht="25.5">
      <c r="A286" s="9">
        <v>269</v>
      </c>
      <c r="B286" s="9">
        <v>3</v>
      </c>
      <c r="C286" s="80" t="s">
        <v>117</v>
      </c>
      <c r="D286" s="80" t="s">
        <v>118</v>
      </c>
      <c r="E286" s="80" t="s">
        <v>77</v>
      </c>
      <c r="F286" s="80" t="s">
        <v>62</v>
      </c>
      <c r="G286" s="80" t="s">
        <v>286</v>
      </c>
      <c r="H286" s="80" t="s">
        <v>286</v>
      </c>
      <c r="I286" s="80" t="s">
        <v>287</v>
      </c>
      <c r="J286" s="28">
        <f t="shared" si="8"/>
        <v>84</v>
      </c>
      <c r="K286" s="86">
        <v>21</v>
      </c>
      <c r="L286" s="91"/>
      <c r="M286" s="91"/>
      <c r="N286" s="86">
        <v>21</v>
      </c>
      <c r="O286" s="91"/>
      <c r="P286" s="91"/>
      <c r="Q286" s="86">
        <v>21</v>
      </c>
      <c r="R286" s="91"/>
      <c r="S286" s="91"/>
      <c r="T286" s="86">
        <v>21</v>
      </c>
      <c r="U286" s="91"/>
      <c r="V286" s="91"/>
      <c r="W286" s="98">
        <v>222.44</v>
      </c>
      <c r="X286" s="101">
        <f t="shared" si="9"/>
        <v>18684.96</v>
      </c>
      <c r="Y286" s="44"/>
      <c r="Z286" s="44"/>
      <c r="AA286" s="44"/>
      <c r="AB286" s="44"/>
      <c r="AC286" s="44"/>
    </row>
    <row r="287" spans="1:29" s="45" customFormat="1" ht="51">
      <c r="A287" s="9">
        <v>270</v>
      </c>
      <c r="B287" s="9">
        <v>3</v>
      </c>
      <c r="C287" s="2" t="s">
        <v>117</v>
      </c>
      <c r="D287" s="2" t="s">
        <v>118</v>
      </c>
      <c r="E287" s="2" t="s">
        <v>77</v>
      </c>
      <c r="F287" s="2" t="s">
        <v>62</v>
      </c>
      <c r="G287" s="2" t="s">
        <v>301</v>
      </c>
      <c r="H287" s="2" t="s">
        <v>301</v>
      </c>
      <c r="I287" s="2" t="s">
        <v>302</v>
      </c>
      <c r="J287" s="28">
        <f t="shared" si="8"/>
        <v>12</v>
      </c>
      <c r="K287" s="58"/>
      <c r="L287" s="57">
        <v>12</v>
      </c>
      <c r="M287" s="58"/>
      <c r="N287" s="58"/>
      <c r="O287" s="58"/>
      <c r="P287" s="58"/>
      <c r="Q287" s="9"/>
      <c r="R287" s="9"/>
      <c r="S287" s="9"/>
      <c r="T287" s="9"/>
      <c r="U287" s="9"/>
      <c r="V287" s="9"/>
      <c r="W287" s="72">
        <v>222.44</v>
      </c>
      <c r="X287" s="101">
        <f t="shared" si="9"/>
        <v>2669.2799999999997</v>
      </c>
      <c r="Y287" s="44"/>
      <c r="Z287" s="44"/>
      <c r="AA287" s="44"/>
      <c r="AB287" s="44"/>
      <c r="AC287" s="44"/>
    </row>
    <row r="288" spans="1:29" s="45" customFormat="1" ht="51">
      <c r="A288" s="9">
        <v>271</v>
      </c>
      <c r="B288" s="9">
        <v>3</v>
      </c>
      <c r="C288" s="2" t="s">
        <v>117</v>
      </c>
      <c r="D288" s="2" t="s">
        <v>118</v>
      </c>
      <c r="E288" s="2" t="s">
        <v>77</v>
      </c>
      <c r="F288" s="2" t="s">
        <v>62</v>
      </c>
      <c r="G288" s="2" t="s">
        <v>301</v>
      </c>
      <c r="H288" s="2" t="s">
        <v>301</v>
      </c>
      <c r="I288" s="2" t="s">
        <v>302</v>
      </c>
      <c r="J288" s="28">
        <f t="shared" si="8"/>
        <v>33</v>
      </c>
      <c r="K288" s="57"/>
      <c r="L288" s="57"/>
      <c r="M288" s="57"/>
      <c r="N288" s="57"/>
      <c r="O288" s="57"/>
      <c r="P288" s="57"/>
      <c r="Q288" s="57">
        <v>2</v>
      </c>
      <c r="R288" s="57">
        <v>16</v>
      </c>
      <c r="S288" s="57">
        <v>1</v>
      </c>
      <c r="T288" s="57">
        <v>7</v>
      </c>
      <c r="U288" s="57">
        <v>5</v>
      </c>
      <c r="V288" s="57">
        <v>2</v>
      </c>
      <c r="W288" s="72">
        <v>222.44</v>
      </c>
      <c r="X288" s="101">
        <f t="shared" si="9"/>
        <v>7340.5199999999995</v>
      </c>
      <c r="Y288" s="44"/>
      <c r="Z288" s="44"/>
      <c r="AA288" s="44"/>
      <c r="AB288" s="44"/>
      <c r="AC288" s="44"/>
    </row>
    <row r="289" spans="1:29" s="45" customFormat="1" ht="25.5">
      <c r="A289" s="9">
        <v>272</v>
      </c>
      <c r="B289" s="9">
        <v>3</v>
      </c>
      <c r="C289" s="2" t="s">
        <v>246</v>
      </c>
      <c r="D289" s="2" t="s">
        <v>118</v>
      </c>
      <c r="E289" s="2" t="s">
        <v>77</v>
      </c>
      <c r="F289" s="2" t="s">
        <v>62</v>
      </c>
      <c r="G289" s="2" t="s">
        <v>215</v>
      </c>
      <c r="H289" s="2" t="s">
        <v>215</v>
      </c>
      <c r="I289" s="2" t="s">
        <v>216</v>
      </c>
      <c r="J289" s="28">
        <f t="shared" si="8"/>
        <v>10</v>
      </c>
      <c r="K289" s="9"/>
      <c r="L289" s="9"/>
      <c r="M289" s="9"/>
      <c r="N289" s="9"/>
      <c r="O289" s="9"/>
      <c r="P289" s="9"/>
      <c r="Q289" s="58"/>
      <c r="R289" s="58"/>
      <c r="S289" s="57">
        <v>10</v>
      </c>
      <c r="T289" s="58"/>
      <c r="U289" s="58"/>
      <c r="V289" s="58"/>
      <c r="W289" s="72">
        <v>222.44</v>
      </c>
      <c r="X289" s="101">
        <f t="shared" si="9"/>
        <v>2224.4</v>
      </c>
      <c r="Y289" s="44"/>
      <c r="Z289" s="44"/>
      <c r="AA289" s="44"/>
      <c r="AB289" s="44"/>
      <c r="AC289" s="44"/>
    </row>
    <row r="290" spans="1:29" s="45" customFormat="1" ht="25.5">
      <c r="A290" s="9">
        <v>273</v>
      </c>
      <c r="B290" s="9">
        <v>3</v>
      </c>
      <c r="C290" s="2" t="s">
        <v>246</v>
      </c>
      <c r="D290" s="2" t="s">
        <v>118</v>
      </c>
      <c r="E290" s="2" t="s">
        <v>77</v>
      </c>
      <c r="F290" s="2" t="s">
        <v>62</v>
      </c>
      <c r="G290" s="2" t="s">
        <v>295</v>
      </c>
      <c r="H290" s="2" t="s">
        <v>297</v>
      </c>
      <c r="I290" s="2" t="s">
        <v>298</v>
      </c>
      <c r="J290" s="28">
        <f t="shared" si="8"/>
        <v>3</v>
      </c>
      <c r="K290" s="64"/>
      <c r="L290" s="64"/>
      <c r="M290" s="64"/>
      <c r="N290" s="64"/>
      <c r="O290" s="64"/>
      <c r="P290" s="64"/>
      <c r="Q290" s="57">
        <v>3</v>
      </c>
      <c r="R290" s="58"/>
      <c r="S290" s="58"/>
      <c r="T290" s="58"/>
      <c r="U290" s="9"/>
      <c r="V290" s="9"/>
      <c r="W290" s="72">
        <v>222.44</v>
      </c>
      <c r="X290" s="101">
        <f t="shared" si="9"/>
        <v>667.31999999999994</v>
      </c>
      <c r="Y290" s="44"/>
      <c r="Z290" s="44"/>
      <c r="AA290" s="44"/>
      <c r="AB290" s="44"/>
      <c r="AC290" s="44"/>
    </row>
    <row r="291" spans="1:29" s="45" customFormat="1" ht="25.5">
      <c r="A291" s="9">
        <v>274</v>
      </c>
      <c r="B291" s="9">
        <v>3</v>
      </c>
      <c r="C291" s="1" t="s">
        <v>120</v>
      </c>
      <c r="D291" s="2" t="s">
        <v>121</v>
      </c>
      <c r="E291" s="2" t="s">
        <v>77</v>
      </c>
      <c r="F291" s="2" t="s">
        <v>122</v>
      </c>
      <c r="G291" s="2" t="s">
        <v>66</v>
      </c>
      <c r="H291" s="2" t="s">
        <v>103</v>
      </c>
      <c r="I291" s="2" t="s">
        <v>104</v>
      </c>
      <c r="J291" s="12">
        <f t="shared" si="8"/>
        <v>11</v>
      </c>
      <c r="K291" s="55">
        <v>11</v>
      </c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70">
        <v>2997.08</v>
      </c>
      <c r="X291" s="101">
        <f t="shared" si="9"/>
        <v>32967.879999999997</v>
      </c>
      <c r="Y291" s="44"/>
      <c r="Z291" s="44"/>
      <c r="AA291" s="44"/>
      <c r="AB291" s="44"/>
      <c r="AC291" s="44"/>
    </row>
    <row r="292" spans="1:29" s="45" customFormat="1" ht="25.5">
      <c r="A292" s="9">
        <v>275</v>
      </c>
      <c r="B292" s="9">
        <v>3</v>
      </c>
      <c r="C292" s="79" t="s">
        <v>120</v>
      </c>
      <c r="D292" s="2" t="s">
        <v>121</v>
      </c>
      <c r="E292" s="79" t="s">
        <v>77</v>
      </c>
      <c r="F292" s="79" t="s">
        <v>122</v>
      </c>
      <c r="G292" s="79" t="s">
        <v>251</v>
      </c>
      <c r="H292" s="79" t="s">
        <v>251</v>
      </c>
      <c r="I292" s="2" t="s">
        <v>263</v>
      </c>
      <c r="J292" s="28">
        <f t="shared" si="8"/>
        <v>34</v>
      </c>
      <c r="K292" s="57">
        <v>15</v>
      </c>
      <c r="L292" s="57">
        <v>5</v>
      </c>
      <c r="M292" s="57">
        <v>5</v>
      </c>
      <c r="N292" s="57">
        <v>4</v>
      </c>
      <c r="O292" s="57">
        <v>2</v>
      </c>
      <c r="P292" s="57">
        <v>3</v>
      </c>
      <c r="Q292" s="9"/>
      <c r="R292" s="9"/>
      <c r="S292" s="9"/>
      <c r="T292" s="9"/>
      <c r="U292" s="9"/>
      <c r="V292" s="9"/>
      <c r="W292" s="71">
        <v>2997.08</v>
      </c>
      <c r="X292" s="101">
        <f t="shared" si="9"/>
        <v>101900.72</v>
      </c>
      <c r="Y292" s="44"/>
      <c r="Z292" s="44"/>
      <c r="AA292" s="44"/>
      <c r="AB292" s="44"/>
      <c r="AC292" s="44"/>
    </row>
    <row r="293" spans="1:29" s="45" customFormat="1" ht="25.5">
      <c r="A293" s="9">
        <v>276</v>
      </c>
      <c r="B293" s="9">
        <v>3</v>
      </c>
      <c r="C293" s="79" t="s">
        <v>120</v>
      </c>
      <c r="D293" s="2" t="s">
        <v>121</v>
      </c>
      <c r="E293" s="79" t="s">
        <v>77</v>
      </c>
      <c r="F293" s="79" t="s">
        <v>122</v>
      </c>
      <c r="G293" s="79" t="s">
        <v>251</v>
      </c>
      <c r="H293" s="79" t="s">
        <v>251</v>
      </c>
      <c r="I293" s="2" t="s">
        <v>263</v>
      </c>
      <c r="J293" s="28">
        <f t="shared" si="8"/>
        <v>100</v>
      </c>
      <c r="K293" s="9"/>
      <c r="L293" s="9"/>
      <c r="M293" s="9"/>
      <c r="N293" s="9"/>
      <c r="O293" s="9"/>
      <c r="P293" s="9"/>
      <c r="Q293" s="57">
        <v>26</v>
      </c>
      <c r="R293" s="57">
        <v>8</v>
      </c>
      <c r="S293" s="57">
        <v>25</v>
      </c>
      <c r="T293" s="57">
        <v>21</v>
      </c>
      <c r="U293" s="57">
        <v>8</v>
      </c>
      <c r="V293" s="57">
        <v>12</v>
      </c>
      <c r="W293" s="71">
        <v>2997.08</v>
      </c>
      <c r="X293" s="101">
        <f t="shared" si="9"/>
        <v>299708</v>
      </c>
      <c r="Y293" s="44"/>
      <c r="Z293" s="44"/>
      <c r="AA293" s="44"/>
      <c r="AB293" s="44"/>
      <c r="AC293" s="44"/>
    </row>
    <row r="294" spans="1:29" s="45" customFormat="1" ht="25.5">
      <c r="A294" s="9">
        <v>277</v>
      </c>
      <c r="B294" s="9">
        <v>3</v>
      </c>
      <c r="C294" s="80" t="s">
        <v>120</v>
      </c>
      <c r="D294" s="80" t="s">
        <v>121</v>
      </c>
      <c r="E294" s="80" t="s">
        <v>77</v>
      </c>
      <c r="F294" s="80" t="s">
        <v>122</v>
      </c>
      <c r="G294" s="80" t="s">
        <v>286</v>
      </c>
      <c r="H294" s="80" t="s">
        <v>286</v>
      </c>
      <c r="I294" s="80" t="s">
        <v>287</v>
      </c>
      <c r="J294" s="28">
        <f t="shared" si="8"/>
        <v>279</v>
      </c>
      <c r="K294" s="86">
        <v>69</v>
      </c>
      <c r="L294" s="91"/>
      <c r="M294" s="91"/>
      <c r="N294" s="86">
        <v>70</v>
      </c>
      <c r="O294" s="91"/>
      <c r="P294" s="91"/>
      <c r="Q294" s="86">
        <v>70</v>
      </c>
      <c r="R294" s="91"/>
      <c r="S294" s="91"/>
      <c r="T294" s="86">
        <v>70</v>
      </c>
      <c r="U294" s="91"/>
      <c r="V294" s="91"/>
      <c r="W294" s="98">
        <v>2997.08</v>
      </c>
      <c r="X294" s="101">
        <f t="shared" si="9"/>
        <v>836185.32</v>
      </c>
      <c r="Y294" s="44"/>
      <c r="Z294" s="44"/>
      <c r="AA294" s="44"/>
      <c r="AB294" s="44"/>
      <c r="AC294" s="44"/>
    </row>
    <row r="295" spans="1:29" s="45" customFormat="1" ht="25.5">
      <c r="A295" s="9">
        <v>278</v>
      </c>
      <c r="B295" s="9">
        <v>3</v>
      </c>
      <c r="C295" s="80" t="s">
        <v>120</v>
      </c>
      <c r="D295" s="80" t="s">
        <v>121</v>
      </c>
      <c r="E295" s="80" t="s">
        <v>77</v>
      </c>
      <c r="F295" s="80" t="s">
        <v>122</v>
      </c>
      <c r="G295" s="80" t="s">
        <v>292</v>
      </c>
      <c r="H295" s="80" t="s">
        <v>292</v>
      </c>
      <c r="I295" s="2" t="s">
        <v>294</v>
      </c>
      <c r="J295" s="28">
        <f t="shared" si="8"/>
        <v>23</v>
      </c>
      <c r="K295" s="58"/>
      <c r="L295" s="57">
        <v>11</v>
      </c>
      <c r="M295" s="57">
        <v>9</v>
      </c>
      <c r="N295" s="57">
        <v>3</v>
      </c>
      <c r="O295" s="58"/>
      <c r="P295" s="58"/>
      <c r="Q295" s="9"/>
      <c r="R295" s="9"/>
      <c r="S295" s="9"/>
      <c r="T295" s="9"/>
      <c r="U295" s="9"/>
      <c r="V295" s="9"/>
      <c r="W295" s="71">
        <v>2997.08</v>
      </c>
      <c r="X295" s="101">
        <f t="shared" si="9"/>
        <v>68932.84</v>
      </c>
      <c r="Y295" s="44"/>
      <c r="Z295" s="44"/>
      <c r="AA295" s="44"/>
      <c r="AB295" s="44"/>
      <c r="AC295" s="44"/>
    </row>
    <row r="296" spans="1:29" s="45" customFormat="1" ht="25.5">
      <c r="A296" s="9">
        <v>279</v>
      </c>
      <c r="B296" s="9">
        <v>3</v>
      </c>
      <c r="C296" s="2" t="s">
        <v>199</v>
      </c>
      <c r="D296" s="2" t="s">
        <v>121</v>
      </c>
      <c r="E296" s="2" t="s">
        <v>77</v>
      </c>
      <c r="F296" s="2" t="s">
        <v>122</v>
      </c>
      <c r="G296" s="2" t="s">
        <v>215</v>
      </c>
      <c r="H296" s="2" t="s">
        <v>215</v>
      </c>
      <c r="I296" s="2" t="s">
        <v>216</v>
      </c>
      <c r="J296" s="28">
        <f t="shared" si="8"/>
        <v>70</v>
      </c>
      <c r="K296" s="9"/>
      <c r="L296" s="9"/>
      <c r="M296" s="9"/>
      <c r="N296" s="9"/>
      <c r="O296" s="9"/>
      <c r="P296" s="9"/>
      <c r="Q296" s="58"/>
      <c r="R296" s="58"/>
      <c r="S296" s="58"/>
      <c r="T296" s="57">
        <v>70</v>
      </c>
      <c r="U296" s="58"/>
      <c r="V296" s="58"/>
      <c r="W296" s="71">
        <v>2997.08</v>
      </c>
      <c r="X296" s="101">
        <f t="shared" si="9"/>
        <v>209795.6</v>
      </c>
      <c r="Y296" s="44"/>
      <c r="Z296" s="44"/>
      <c r="AA296" s="44"/>
      <c r="AB296" s="44"/>
      <c r="AC296" s="44"/>
    </row>
    <row r="297" spans="1:29" s="45" customFormat="1" ht="25.5">
      <c r="A297" s="9">
        <v>280</v>
      </c>
      <c r="B297" s="9">
        <v>3</v>
      </c>
      <c r="C297" s="2" t="s">
        <v>199</v>
      </c>
      <c r="D297" s="2" t="s">
        <v>121</v>
      </c>
      <c r="E297" s="2" t="s">
        <v>77</v>
      </c>
      <c r="F297" s="2" t="s">
        <v>122</v>
      </c>
      <c r="G297" s="2" t="s">
        <v>295</v>
      </c>
      <c r="H297" s="2" t="s">
        <v>295</v>
      </c>
      <c r="I297" s="2" t="s">
        <v>296</v>
      </c>
      <c r="J297" s="28">
        <f t="shared" si="8"/>
        <v>8</v>
      </c>
      <c r="K297" s="64"/>
      <c r="L297" s="64"/>
      <c r="M297" s="64"/>
      <c r="N297" s="64"/>
      <c r="O297" s="64"/>
      <c r="P297" s="64"/>
      <c r="Q297" s="58"/>
      <c r="R297" s="58"/>
      <c r="S297" s="57">
        <v>8</v>
      </c>
      <c r="T297" s="58"/>
      <c r="U297" s="58"/>
      <c r="V297" s="58"/>
      <c r="W297" s="71">
        <v>2997.08</v>
      </c>
      <c r="X297" s="101">
        <f t="shared" si="9"/>
        <v>23976.639999999999</v>
      </c>
      <c r="Y297" s="44"/>
      <c r="Z297" s="44"/>
      <c r="AA297" s="44"/>
      <c r="AB297" s="44"/>
      <c r="AC297" s="44"/>
    </row>
    <row r="298" spans="1:29" s="45" customFormat="1" ht="51">
      <c r="A298" s="9">
        <v>281</v>
      </c>
      <c r="B298" s="9">
        <v>3</v>
      </c>
      <c r="C298" s="2" t="s">
        <v>199</v>
      </c>
      <c r="D298" s="2" t="s">
        <v>121</v>
      </c>
      <c r="E298" s="2" t="s">
        <v>77</v>
      </c>
      <c r="F298" s="2" t="s">
        <v>122</v>
      </c>
      <c r="G298" s="2" t="s">
        <v>301</v>
      </c>
      <c r="H298" s="2" t="s">
        <v>301</v>
      </c>
      <c r="I298" s="2" t="s">
        <v>302</v>
      </c>
      <c r="J298" s="28">
        <f t="shared" si="8"/>
        <v>41</v>
      </c>
      <c r="K298" s="57"/>
      <c r="L298" s="57"/>
      <c r="M298" s="57"/>
      <c r="N298" s="57"/>
      <c r="O298" s="57"/>
      <c r="P298" s="57"/>
      <c r="Q298" s="57"/>
      <c r="R298" s="57">
        <v>40</v>
      </c>
      <c r="S298" s="57"/>
      <c r="T298" s="57"/>
      <c r="U298" s="57">
        <v>1</v>
      </c>
      <c r="V298" s="57"/>
      <c r="W298" s="72">
        <v>2997.08</v>
      </c>
      <c r="X298" s="101">
        <f t="shared" si="9"/>
        <v>122880.28</v>
      </c>
      <c r="Y298" s="44"/>
      <c r="Z298" s="44"/>
      <c r="AA298" s="44"/>
      <c r="AB298" s="44"/>
      <c r="AC298" s="44"/>
    </row>
    <row r="299" spans="1:29" s="45" customFormat="1">
      <c r="A299" s="9"/>
      <c r="B299" s="9"/>
      <c r="C299" s="2"/>
      <c r="D299" s="2"/>
      <c r="E299" s="2"/>
      <c r="F299" s="2"/>
      <c r="G299" s="2"/>
      <c r="H299" s="2"/>
      <c r="I299" s="2"/>
      <c r="J299" s="28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123" t="s">
        <v>309</v>
      </c>
      <c r="X299" s="121">
        <f>SUM(X139:X298)</f>
        <v>9379113.870000001</v>
      </c>
      <c r="Y299" s="44"/>
      <c r="Z299" s="44"/>
      <c r="AA299" s="44"/>
      <c r="AB299" s="44"/>
      <c r="AC299" s="44"/>
    </row>
    <row r="300" spans="1:29" s="45" customFormat="1" ht="51">
      <c r="A300" s="9">
        <v>282</v>
      </c>
      <c r="B300" s="9">
        <v>4</v>
      </c>
      <c r="C300" s="2" t="s">
        <v>299</v>
      </c>
      <c r="D300" s="2" t="s">
        <v>300</v>
      </c>
      <c r="E300" s="2" t="s">
        <v>77</v>
      </c>
      <c r="F300" s="2" t="s">
        <v>62</v>
      </c>
      <c r="G300" s="2" t="s">
        <v>301</v>
      </c>
      <c r="H300" s="2" t="s">
        <v>301</v>
      </c>
      <c r="I300" s="2" t="s">
        <v>302</v>
      </c>
      <c r="J300" s="28">
        <f t="shared" si="8"/>
        <v>2</v>
      </c>
      <c r="K300" s="58"/>
      <c r="L300" s="57">
        <v>2</v>
      </c>
      <c r="M300" s="58"/>
      <c r="N300" s="58"/>
      <c r="O300" s="58"/>
      <c r="P300" s="58"/>
      <c r="Q300" s="9"/>
      <c r="R300" s="9"/>
      <c r="S300" s="9"/>
      <c r="T300" s="9"/>
      <c r="U300" s="9"/>
      <c r="V300" s="9"/>
      <c r="W300" s="71">
        <v>8063.09</v>
      </c>
      <c r="X300" s="101">
        <f t="shared" si="9"/>
        <v>16126.18</v>
      </c>
      <c r="Y300" s="44"/>
      <c r="Z300" s="44"/>
      <c r="AA300" s="44"/>
      <c r="AB300" s="44"/>
      <c r="AC300" s="44"/>
    </row>
    <row r="301" spans="1:29" s="45" customFormat="1" ht="51">
      <c r="A301" s="9">
        <v>283</v>
      </c>
      <c r="B301" s="9">
        <v>4</v>
      </c>
      <c r="C301" s="2" t="s">
        <v>299</v>
      </c>
      <c r="D301" s="2" t="s">
        <v>300</v>
      </c>
      <c r="E301" s="2" t="s">
        <v>77</v>
      </c>
      <c r="F301" s="2" t="s">
        <v>62</v>
      </c>
      <c r="G301" s="2" t="s">
        <v>301</v>
      </c>
      <c r="H301" s="2" t="s">
        <v>301</v>
      </c>
      <c r="I301" s="2" t="s">
        <v>302</v>
      </c>
      <c r="J301" s="28">
        <f t="shared" si="8"/>
        <v>2</v>
      </c>
      <c r="K301" s="57"/>
      <c r="L301" s="57"/>
      <c r="M301" s="57"/>
      <c r="N301" s="57"/>
      <c r="O301" s="57"/>
      <c r="P301" s="57"/>
      <c r="Q301" s="57"/>
      <c r="R301" s="57">
        <v>2</v>
      </c>
      <c r="S301" s="57"/>
      <c r="T301" s="57"/>
      <c r="U301" s="57"/>
      <c r="V301" s="57"/>
      <c r="W301" s="72">
        <v>8063.09</v>
      </c>
      <c r="X301" s="101">
        <f t="shared" si="9"/>
        <v>16126.18</v>
      </c>
      <c r="Y301" s="44"/>
      <c r="Z301" s="44"/>
      <c r="AA301" s="44"/>
      <c r="AB301" s="44"/>
      <c r="AC301" s="44"/>
    </row>
    <row r="302" spans="1:29" s="45" customFormat="1" ht="25.5">
      <c r="A302" s="9">
        <v>284</v>
      </c>
      <c r="B302" s="9">
        <v>4</v>
      </c>
      <c r="C302" s="1" t="s">
        <v>135</v>
      </c>
      <c r="D302" s="2" t="s">
        <v>136</v>
      </c>
      <c r="E302" s="2" t="s">
        <v>77</v>
      </c>
      <c r="F302" s="2" t="s">
        <v>62</v>
      </c>
      <c r="G302" s="2" t="s">
        <v>66</v>
      </c>
      <c r="H302" s="2" t="s">
        <v>134</v>
      </c>
      <c r="I302" s="2" t="s">
        <v>67</v>
      </c>
      <c r="J302" s="12">
        <f t="shared" si="8"/>
        <v>56</v>
      </c>
      <c r="K302" s="55">
        <v>52</v>
      </c>
      <c r="L302" s="56"/>
      <c r="M302" s="56"/>
      <c r="N302" s="56"/>
      <c r="O302" s="56"/>
      <c r="P302" s="56"/>
      <c r="Q302" s="56"/>
      <c r="R302" s="56">
        <v>4</v>
      </c>
      <c r="S302" s="56"/>
      <c r="T302" s="56"/>
      <c r="U302" s="56"/>
      <c r="V302" s="56"/>
      <c r="W302" s="70">
        <v>3430.67</v>
      </c>
      <c r="X302" s="101">
        <f t="shared" si="9"/>
        <v>192117.52000000002</v>
      </c>
      <c r="Y302" s="44"/>
      <c r="Z302" s="44"/>
      <c r="AA302" s="44"/>
      <c r="AB302" s="44"/>
      <c r="AC302" s="44"/>
    </row>
    <row r="303" spans="1:29" s="45" customFormat="1" ht="25.5">
      <c r="A303" s="9">
        <v>285</v>
      </c>
      <c r="B303" s="9">
        <v>4</v>
      </c>
      <c r="C303" s="79" t="s">
        <v>135</v>
      </c>
      <c r="D303" s="2" t="s">
        <v>136</v>
      </c>
      <c r="E303" s="79" t="s">
        <v>77</v>
      </c>
      <c r="F303" s="79" t="s">
        <v>62</v>
      </c>
      <c r="G303" s="79" t="s">
        <v>251</v>
      </c>
      <c r="H303" s="79" t="s">
        <v>251</v>
      </c>
      <c r="I303" s="2" t="s">
        <v>263</v>
      </c>
      <c r="J303" s="28">
        <f t="shared" si="8"/>
        <v>1</v>
      </c>
      <c r="K303" s="89"/>
      <c r="L303" s="57">
        <v>1</v>
      </c>
      <c r="M303" s="89"/>
      <c r="N303" s="89"/>
      <c r="O303" s="89"/>
      <c r="P303" s="89"/>
      <c r="Q303" s="9"/>
      <c r="R303" s="9"/>
      <c r="S303" s="9"/>
      <c r="T303" s="9"/>
      <c r="U303" s="9"/>
      <c r="V303" s="9"/>
      <c r="W303" s="71">
        <v>3430.67</v>
      </c>
      <c r="X303" s="101">
        <f t="shared" si="9"/>
        <v>3430.67</v>
      </c>
      <c r="Y303" s="44"/>
      <c r="Z303" s="44"/>
      <c r="AA303" s="44"/>
      <c r="AB303" s="44"/>
      <c r="AC303" s="44"/>
    </row>
    <row r="304" spans="1:29" s="45" customFormat="1" ht="25.5">
      <c r="A304" s="9">
        <v>286</v>
      </c>
      <c r="B304" s="9">
        <v>4</v>
      </c>
      <c r="C304" s="79" t="s">
        <v>135</v>
      </c>
      <c r="D304" s="2" t="s">
        <v>136</v>
      </c>
      <c r="E304" s="79" t="s">
        <v>77</v>
      </c>
      <c r="F304" s="79" t="s">
        <v>62</v>
      </c>
      <c r="G304" s="79" t="s">
        <v>251</v>
      </c>
      <c r="H304" s="79" t="s">
        <v>251</v>
      </c>
      <c r="I304" s="2" t="s">
        <v>263</v>
      </c>
      <c r="J304" s="28">
        <f t="shared" si="8"/>
        <v>1</v>
      </c>
      <c r="K304" s="9"/>
      <c r="L304" s="9"/>
      <c r="M304" s="9"/>
      <c r="N304" s="9"/>
      <c r="O304" s="9"/>
      <c r="P304" s="9"/>
      <c r="Q304" s="89"/>
      <c r="R304" s="57">
        <v>1</v>
      </c>
      <c r="S304" s="89"/>
      <c r="T304" s="89"/>
      <c r="U304" s="89"/>
      <c r="V304" s="89"/>
      <c r="W304" s="71">
        <v>3430.67</v>
      </c>
      <c r="X304" s="101">
        <f t="shared" si="9"/>
        <v>3430.67</v>
      </c>
      <c r="Y304" s="44"/>
      <c r="Z304" s="44"/>
      <c r="AA304" s="44"/>
      <c r="AB304" s="44"/>
      <c r="AC304" s="44"/>
    </row>
    <row r="305" spans="1:29" s="45" customFormat="1" ht="25.5">
      <c r="A305" s="9">
        <v>287</v>
      </c>
      <c r="B305" s="9">
        <v>4</v>
      </c>
      <c r="C305" s="46" t="s">
        <v>135</v>
      </c>
      <c r="D305" s="46" t="s">
        <v>136</v>
      </c>
      <c r="E305" s="46" t="s">
        <v>77</v>
      </c>
      <c r="F305" s="46" t="s">
        <v>62</v>
      </c>
      <c r="G305" s="46" t="s">
        <v>286</v>
      </c>
      <c r="H305" s="46" t="s">
        <v>286</v>
      </c>
      <c r="I305" s="46" t="s">
        <v>287</v>
      </c>
      <c r="J305" s="28">
        <f t="shared" si="8"/>
        <v>168</v>
      </c>
      <c r="K305" s="32">
        <v>42</v>
      </c>
      <c r="L305" s="31"/>
      <c r="M305" s="31"/>
      <c r="N305" s="32">
        <v>42</v>
      </c>
      <c r="O305" s="31"/>
      <c r="P305" s="31"/>
      <c r="Q305" s="32">
        <v>42</v>
      </c>
      <c r="R305" s="31"/>
      <c r="S305" s="31"/>
      <c r="T305" s="32">
        <v>42</v>
      </c>
      <c r="U305" s="31"/>
      <c r="V305" s="31"/>
      <c r="W305" s="33">
        <v>3430.67</v>
      </c>
      <c r="X305" s="101">
        <f t="shared" si="9"/>
        <v>576352.56000000006</v>
      </c>
      <c r="Y305" s="44"/>
      <c r="Z305" s="44"/>
      <c r="AA305" s="44"/>
      <c r="AB305" s="44"/>
      <c r="AC305" s="44"/>
    </row>
    <row r="306" spans="1:29" s="45" customFormat="1" ht="25.5">
      <c r="A306" s="9">
        <v>288</v>
      </c>
      <c r="B306" s="9">
        <v>4</v>
      </c>
      <c r="C306" s="10" t="s">
        <v>243</v>
      </c>
      <c r="D306" s="10" t="s">
        <v>136</v>
      </c>
      <c r="E306" s="10" t="s">
        <v>77</v>
      </c>
      <c r="F306" s="10" t="s">
        <v>62</v>
      </c>
      <c r="G306" s="10" t="s">
        <v>215</v>
      </c>
      <c r="H306" s="10" t="s">
        <v>215</v>
      </c>
      <c r="I306" s="10" t="s">
        <v>216</v>
      </c>
      <c r="J306" s="28">
        <f t="shared" si="8"/>
        <v>6</v>
      </c>
      <c r="K306" s="85"/>
      <c r="L306" s="85"/>
      <c r="M306" s="85"/>
      <c r="N306" s="85"/>
      <c r="O306" s="85"/>
      <c r="P306" s="85"/>
      <c r="Q306" s="61">
        <v>6</v>
      </c>
      <c r="R306" s="87"/>
      <c r="S306" s="87"/>
      <c r="T306" s="87"/>
      <c r="U306" s="87"/>
      <c r="V306" s="87"/>
      <c r="W306" s="68">
        <v>3430.67</v>
      </c>
      <c r="X306" s="101">
        <f t="shared" si="9"/>
        <v>20584.02</v>
      </c>
      <c r="Y306" s="44"/>
      <c r="Z306" s="44"/>
      <c r="AA306" s="44"/>
      <c r="AB306" s="44"/>
      <c r="AC306" s="44"/>
    </row>
    <row r="307" spans="1:29" s="45" customFormat="1" ht="38.25">
      <c r="A307" s="9">
        <v>289</v>
      </c>
      <c r="B307" s="9">
        <v>4</v>
      </c>
      <c r="C307" s="46" t="s">
        <v>193</v>
      </c>
      <c r="D307" s="46" t="s">
        <v>288</v>
      </c>
      <c r="E307" s="46" t="s">
        <v>77</v>
      </c>
      <c r="F307" s="46" t="s">
        <v>62</v>
      </c>
      <c r="G307" s="46" t="s">
        <v>286</v>
      </c>
      <c r="H307" s="46" t="s">
        <v>286</v>
      </c>
      <c r="I307" s="46" t="s">
        <v>287</v>
      </c>
      <c r="J307" s="28">
        <f t="shared" si="8"/>
        <v>8</v>
      </c>
      <c r="K307" s="32">
        <v>8</v>
      </c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3">
        <v>1100</v>
      </c>
      <c r="X307" s="101">
        <f t="shared" si="9"/>
        <v>8800</v>
      </c>
      <c r="Y307" s="44"/>
      <c r="Z307" s="44"/>
      <c r="AA307" s="44"/>
      <c r="AB307" s="44"/>
      <c r="AC307" s="44"/>
    </row>
    <row r="308" spans="1:29" s="45" customFormat="1" ht="25.5">
      <c r="A308" s="9">
        <v>290</v>
      </c>
      <c r="B308" s="9">
        <v>4</v>
      </c>
      <c r="C308" s="46" t="s">
        <v>198</v>
      </c>
      <c r="D308" s="46" t="s">
        <v>290</v>
      </c>
      <c r="E308" s="46" t="s">
        <v>77</v>
      </c>
      <c r="F308" s="46" t="s">
        <v>122</v>
      </c>
      <c r="G308" s="46" t="s">
        <v>286</v>
      </c>
      <c r="H308" s="46" t="s">
        <v>286</v>
      </c>
      <c r="I308" s="46" t="s">
        <v>287</v>
      </c>
      <c r="J308" s="28">
        <f t="shared" si="8"/>
        <v>5</v>
      </c>
      <c r="K308" s="32">
        <v>5</v>
      </c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3">
        <v>51652.54</v>
      </c>
      <c r="X308" s="101">
        <f t="shared" si="9"/>
        <v>258262.7</v>
      </c>
      <c r="Y308" s="44"/>
      <c r="Z308" s="44"/>
      <c r="AA308" s="44"/>
      <c r="AB308" s="44"/>
      <c r="AC308" s="44"/>
    </row>
    <row r="309" spans="1:29" s="45" customFormat="1">
      <c r="A309" s="9"/>
      <c r="B309" s="9"/>
      <c r="C309" s="46"/>
      <c r="D309" s="46"/>
      <c r="E309" s="46"/>
      <c r="F309" s="46"/>
      <c r="G309" s="46"/>
      <c r="H309" s="46"/>
      <c r="I309" s="46"/>
      <c r="J309" s="28"/>
      <c r="K309" s="32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122" t="s">
        <v>310</v>
      </c>
      <c r="X309" s="121">
        <f>SUM(X300:X308)</f>
        <v>1095230.5</v>
      </c>
      <c r="Y309" s="44"/>
      <c r="Z309" s="44"/>
      <c r="AA309" s="44"/>
      <c r="AB309" s="44"/>
      <c r="AC309" s="44"/>
    </row>
    <row r="310" spans="1:29" s="45" customFormat="1" ht="25.5">
      <c r="A310" s="9">
        <v>291</v>
      </c>
      <c r="B310" s="9">
        <v>5</v>
      </c>
      <c r="C310" s="10" t="s">
        <v>166</v>
      </c>
      <c r="D310" s="11" t="s">
        <v>167</v>
      </c>
      <c r="E310" s="10" t="s">
        <v>77</v>
      </c>
      <c r="F310" s="10" t="s">
        <v>96</v>
      </c>
      <c r="G310" s="10" t="s">
        <v>159</v>
      </c>
      <c r="H310" s="10" t="s">
        <v>159</v>
      </c>
      <c r="I310" s="10" t="s">
        <v>160</v>
      </c>
      <c r="J310" s="12">
        <f t="shared" si="8"/>
        <v>122</v>
      </c>
      <c r="K310" s="13"/>
      <c r="L310" s="13"/>
      <c r="M310" s="13"/>
      <c r="N310" s="13">
        <v>62</v>
      </c>
      <c r="O310" s="13"/>
      <c r="P310" s="13"/>
      <c r="Q310" s="13">
        <v>60</v>
      </c>
      <c r="R310" s="13"/>
      <c r="S310" s="13"/>
      <c r="T310" s="14"/>
      <c r="U310" s="14"/>
      <c r="V310" s="14"/>
      <c r="W310" s="33">
        <v>1150.98</v>
      </c>
      <c r="X310" s="101">
        <f t="shared" si="9"/>
        <v>140419.56</v>
      </c>
      <c r="Y310" s="44"/>
      <c r="Z310" s="44"/>
      <c r="AA310" s="44"/>
      <c r="AB310" s="44"/>
      <c r="AC310" s="44"/>
    </row>
    <row r="311" spans="1:29" s="45" customFormat="1" ht="25.5">
      <c r="A311" s="9">
        <v>292</v>
      </c>
      <c r="B311" s="9">
        <v>5</v>
      </c>
      <c r="C311" s="10" t="s">
        <v>226</v>
      </c>
      <c r="D311" s="10" t="s">
        <v>167</v>
      </c>
      <c r="E311" s="10" t="s">
        <v>77</v>
      </c>
      <c r="F311" s="10" t="s">
        <v>96</v>
      </c>
      <c r="G311" s="10" t="s">
        <v>215</v>
      </c>
      <c r="H311" s="10" t="s">
        <v>215</v>
      </c>
      <c r="I311" s="10" t="s">
        <v>216</v>
      </c>
      <c r="J311" s="12">
        <f t="shared" si="8"/>
        <v>30</v>
      </c>
      <c r="K311" s="87"/>
      <c r="L311" s="87"/>
      <c r="M311" s="87"/>
      <c r="N311" s="61">
        <v>30</v>
      </c>
      <c r="O311" s="87"/>
      <c r="P311" s="87"/>
      <c r="Q311" s="87"/>
      <c r="R311" s="87"/>
      <c r="S311" s="87"/>
      <c r="T311" s="61"/>
      <c r="U311" s="87"/>
      <c r="V311" s="87"/>
      <c r="W311" s="33">
        <v>1150.98</v>
      </c>
      <c r="X311" s="101">
        <f t="shared" si="9"/>
        <v>34529.4</v>
      </c>
      <c r="Y311" s="44"/>
      <c r="Z311" s="44"/>
      <c r="AA311" s="44"/>
      <c r="AB311" s="44"/>
      <c r="AC311" s="44"/>
    </row>
    <row r="312" spans="1:29" s="45" customFormat="1" ht="25.5">
      <c r="A312" s="9">
        <v>293</v>
      </c>
      <c r="B312" s="9">
        <v>5</v>
      </c>
      <c r="C312" s="10" t="s">
        <v>226</v>
      </c>
      <c r="D312" s="10" t="s">
        <v>167</v>
      </c>
      <c r="E312" s="10" t="s">
        <v>77</v>
      </c>
      <c r="F312" s="10" t="s">
        <v>96</v>
      </c>
      <c r="G312" s="10" t="s">
        <v>215</v>
      </c>
      <c r="H312" s="10" t="s">
        <v>215</v>
      </c>
      <c r="I312" s="10" t="s">
        <v>216</v>
      </c>
      <c r="J312" s="28">
        <f t="shared" si="8"/>
        <v>50</v>
      </c>
      <c r="K312" s="85"/>
      <c r="L312" s="85"/>
      <c r="M312" s="85"/>
      <c r="N312" s="85"/>
      <c r="O312" s="85"/>
      <c r="P312" s="85"/>
      <c r="Q312" s="87"/>
      <c r="R312" s="87"/>
      <c r="S312" s="87"/>
      <c r="T312" s="87"/>
      <c r="U312" s="61">
        <v>50</v>
      </c>
      <c r="V312" s="87"/>
      <c r="W312" s="33">
        <v>1150.98</v>
      </c>
      <c r="X312" s="101">
        <f t="shared" si="9"/>
        <v>57549</v>
      </c>
      <c r="Y312" s="44"/>
      <c r="Z312" s="44"/>
      <c r="AA312" s="44"/>
      <c r="AB312" s="44"/>
      <c r="AC312" s="44"/>
    </row>
    <row r="313" spans="1:29" s="45" customFormat="1" ht="25.5">
      <c r="A313" s="9">
        <v>294</v>
      </c>
      <c r="B313" s="9">
        <v>5</v>
      </c>
      <c r="C313" s="10" t="s">
        <v>226</v>
      </c>
      <c r="D313" s="10" t="s">
        <v>167</v>
      </c>
      <c r="E313" s="10" t="s">
        <v>77</v>
      </c>
      <c r="F313" s="10" t="s">
        <v>96</v>
      </c>
      <c r="G313" s="10" t="s">
        <v>295</v>
      </c>
      <c r="H313" s="10" t="s">
        <v>297</v>
      </c>
      <c r="I313" s="10" t="s">
        <v>298</v>
      </c>
      <c r="J313" s="28">
        <f t="shared" si="8"/>
        <v>10</v>
      </c>
      <c r="K313" s="88"/>
      <c r="L313" s="88"/>
      <c r="M313" s="88"/>
      <c r="N313" s="88"/>
      <c r="O313" s="88"/>
      <c r="P313" s="88"/>
      <c r="Q313" s="87"/>
      <c r="R313" s="87"/>
      <c r="S313" s="61">
        <v>10</v>
      </c>
      <c r="T313" s="87"/>
      <c r="U313" s="85"/>
      <c r="V313" s="85"/>
      <c r="W313" s="33">
        <v>1150.98</v>
      </c>
      <c r="X313" s="101">
        <f t="shared" si="9"/>
        <v>11509.8</v>
      </c>
      <c r="Y313" s="44"/>
      <c r="Z313" s="44"/>
      <c r="AA313" s="44"/>
      <c r="AB313" s="44"/>
      <c r="AC313" s="44"/>
    </row>
    <row r="314" spans="1:29" s="45" customFormat="1" ht="38.25">
      <c r="A314" s="9">
        <v>295</v>
      </c>
      <c r="B314" s="9">
        <v>5</v>
      </c>
      <c r="C314" s="11" t="s">
        <v>94</v>
      </c>
      <c r="D314" s="10" t="s">
        <v>95</v>
      </c>
      <c r="E314" s="10" t="s">
        <v>77</v>
      </c>
      <c r="F314" s="10" t="s">
        <v>96</v>
      </c>
      <c r="G314" s="10" t="s">
        <v>66</v>
      </c>
      <c r="H314" s="10" t="s">
        <v>78</v>
      </c>
      <c r="I314" s="10" t="s">
        <v>79</v>
      </c>
      <c r="J314" s="12">
        <f t="shared" si="8"/>
        <v>270</v>
      </c>
      <c r="K314" s="83">
        <v>134</v>
      </c>
      <c r="L314" s="90"/>
      <c r="M314" s="90"/>
      <c r="N314" s="90"/>
      <c r="O314" s="90"/>
      <c r="P314" s="90"/>
      <c r="Q314" s="90"/>
      <c r="R314" s="90">
        <v>136</v>
      </c>
      <c r="S314" s="90"/>
      <c r="T314" s="90"/>
      <c r="U314" s="90"/>
      <c r="V314" s="90"/>
      <c r="W314" s="33">
        <v>1458.58</v>
      </c>
      <c r="X314" s="101">
        <f t="shared" si="9"/>
        <v>393816.6</v>
      </c>
      <c r="Y314" s="44"/>
      <c r="Z314" s="44"/>
      <c r="AA314" s="44"/>
      <c r="AB314" s="44"/>
      <c r="AC314" s="44"/>
    </row>
    <row r="315" spans="1:29" s="45" customFormat="1" ht="38.25">
      <c r="A315" s="9">
        <v>296</v>
      </c>
      <c r="B315" s="9">
        <v>5</v>
      </c>
      <c r="C315" s="81" t="s">
        <v>94</v>
      </c>
      <c r="D315" s="10" t="s">
        <v>95</v>
      </c>
      <c r="E315" s="10" t="s">
        <v>77</v>
      </c>
      <c r="F315" s="10" t="s">
        <v>96</v>
      </c>
      <c r="G315" s="10" t="s">
        <v>66</v>
      </c>
      <c r="H315" s="10" t="s">
        <v>103</v>
      </c>
      <c r="I315" s="10" t="s">
        <v>79</v>
      </c>
      <c r="J315" s="12">
        <f t="shared" si="8"/>
        <v>322</v>
      </c>
      <c r="K315" s="90">
        <v>82</v>
      </c>
      <c r="L315" s="90"/>
      <c r="M315" s="90"/>
      <c r="N315" s="90"/>
      <c r="O315" s="90"/>
      <c r="P315" s="90"/>
      <c r="Q315" s="90"/>
      <c r="R315" s="90">
        <v>240</v>
      </c>
      <c r="S315" s="90"/>
      <c r="T315" s="90"/>
      <c r="U315" s="90"/>
      <c r="V315" s="90"/>
      <c r="W315" s="33">
        <v>1458.58</v>
      </c>
      <c r="X315" s="101">
        <f t="shared" si="9"/>
        <v>469662.75999999995</v>
      </c>
      <c r="Y315" s="44"/>
      <c r="Z315" s="44"/>
      <c r="AA315" s="44"/>
      <c r="AB315" s="44"/>
      <c r="AC315" s="44"/>
    </row>
    <row r="316" spans="1:29" s="45" customFormat="1" ht="38.25">
      <c r="A316" s="9">
        <v>297</v>
      </c>
      <c r="B316" s="9">
        <v>5</v>
      </c>
      <c r="C316" s="81" t="s">
        <v>94</v>
      </c>
      <c r="D316" s="10" t="s">
        <v>95</v>
      </c>
      <c r="E316" s="10" t="s">
        <v>77</v>
      </c>
      <c r="F316" s="10" t="s">
        <v>96</v>
      </c>
      <c r="G316" s="10" t="s">
        <v>66</v>
      </c>
      <c r="H316" s="10" t="s">
        <v>142</v>
      </c>
      <c r="I316" s="10" t="s">
        <v>141</v>
      </c>
      <c r="J316" s="12">
        <f t="shared" si="8"/>
        <v>120</v>
      </c>
      <c r="K316" s="90"/>
      <c r="L316" s="90"/>
      <c r="M316" s="90"/>
      <c r="N316" s="90"/>
      <c r="O316" s="90"/>
      <c r="P316" s="90"/>
      <c r="Q316" s="90"/>
      <c r="R316" s="90">
        <v>120</v>
      </c>
      <c r="S316" s="90"/>
      <c r="T316" s="90"/>
      <c r="U316" s="90"/>
      <c r="V316" s="90"/>
      <c r="W316" s="33">
        <v>1458.58</v>
      </c>
      <c r="X316" s="101">
        <f t="shared" si="9"/>
        <v>175029.59999999998</v>
      </c>
      <c r="Y316" s="44"/>
      <c r="Z316" s="44"/>
      <c r="AA316" s="44"/>
      <c r="AB316" s="44"/>
      <c r="AC316" s="44"/>
    </row>
    <row r="317" spans="1:29" s="45" customFormat="1" ht="25.5">
      <c r="A317" s="9">
        <v>298</v>
      </c>
      <c r="B317" s="9">
        <v>5</v>
      </c>
      <c r="C317" s="30" t="s">
        <v>94</v>
      </c>
      <c r="D317" s="10" t="s">
        <v>256</v>
      </c>
      <c r="E317" s="30" t="s">
        <v>77</v>
      </c>
      <c r="F317" s="30" t="s">
        <v>96</v>
      </c>
      <c r="G317" s="30" t="s">
        <v>251</v>
      </c>
      <c r="H317" s="30" t="s">
        <v>251</v>
      </c>
      <c r="I317" s="10" t="s">
        <v>263</v>
      </c>
      <c r="J317" s="28">
        <f t="shared" si="8"/>
        <v>240</v>
      </c>
      <c r="K317" s="61">
        <v>37</v>
      </c>
      <c r="L317" s="61">
        <v>29</v>
      </c>
      <c r="M317" s="61">
        <v>33</v>
      </c>
      <c r="N317" s="61">
        <v>56</v>
      </c>
      <c r="O317" s="61">
        <v>29</v>
      </c>
      <c r="P317" s="61">
        <v>56</v>
      </c>
      <c r="Q317" s="85"/>
      <c r="R317" s="85"/>
      <c r="S317" s="85"/>
      <c r="T317" s="85"/>
      <c r="U317" s="85"/>
      <c r="V317" s="85"/>
      <c r="W317" s="33">
        <v>1458.58</v>
      </c>
      <c r="X317" s="101">
        <f t="shared" si="9"/>
        <v>350059.19999999995</v>
      </c>
      <c r="Y317" s="44"/>
      <c r="Z317" s="44"/>
      <c r="AA317" s="44"/>
      <c r="AB317" s="44"/>
      <c r="AC317" s="44"/>
    </row>
    <row r="318" spans="1:29" s="45" customFormat="1" ht="25.5">
      <c r="A318" s="9">
        <v>299</v>
      </c>
      <c r="B318" s="9">
        <v>5</v>
      </c>
      <c r="C318" s="30" t="s">
        <v>94</v>
      </c>
      <c r="D318" s="10" t="s">
        <v>256</v>
      </c>
      <c r="E318" s="30" t="s">
        <v>77</v>
      </c>
      <c r="F318" s="30" t="s">
        <v>96</v>
      </c>
      <c r="G318" s="30" t="s">
        <v>251</v>
      </c>
      <c r="H318" s="30" t="s">
        <v>251</v>
      </c>
      <c r="I318" s="10" t="s">
        <v>263</v>
      </c>
      <c r="J318" s="28">
        <f t="shared" si="8"/>
        <v>273</v>
      </c>
      <c r="K318" s="85"/>
      <c r="L318" s="85"/>
      <c r="M318" s="85"/>
      <c r="N318" s="85"/>
      <c r="O318" s="85"/>
      <c r="P318" s="85"/>
      <c r="Q318" s="61">
        <v>41</v>
      </c>
      <c r="R318" s="61">
        <v>38</v>
      </c>
      <c r="S318" s="61">
        <v>43</v>
      </c>
      <c r="T318" s="61">
        <v>80</v>
      </c>
      <c r="U318" s="61">
        <v>30</v>
      </c>
      <c r="V318" s="61">
        <v>41</v>
      </c>
      <c r="W318" s="33">
        <v>1458.58</v>
      </c>
      <c r="X318" s="101">
        <f t="shared" si="9"/>
        <v>398192.33999999997</v>
      </c>
      <c r="Y318" s="44"/>
      <c r="Z318" s="44"/>
      <c r="AA318" s="44"/>
      <c r="AB318" s="44"/>
      <c r="AC318" s="44"/>
    </row>
    <row r="319" spans="1:29" s="45" customFormat="1" ht="25.5">
      <c r="A319" s="9">
        <v>300</v>
      </c>
      <c r="B319" s="9">
        <v>5</v>
      </c>
      <c r="C319" s="46" t="s">
        <v>94</v>
      </c>
      <c r="D319" s="46" t="s">
        <v>256</v>
      </c>
      <c r="E319" s="46" t="s">
        <v>77</v>
      </c>
      <c r="F319" s="46" t="s">
        <v>96</v>
      </c>
      <c r="G319" s="46" t="s">
        <v>286</v>
      </c>
      <c r="H319" s="46" t="s">
        <v>286</v>
      </c>
      <c r="I319" s="46" t="s">
        <v>287</v>
      </c>
      <c r="J319" s="28">
        <f t="shared" si="8"/>
        <v>2</v>
      </c>
      <c r="K319" s="32">
        <v>2</v>
      </c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3">
        <v>1458.58</v>
      </c>
      <c r="X319" s="101">
        <f t="shared" si="9"/>
        <v>2917.16</v>
      </c>
      <c r="Y319" s="44"/>
      <c r="Z319" s="44"/>
      <c r="AA319" s="44"/>
      <c r="AB319" s="44"/>
      <c r="AC319" s="44"/>
    </row>
    <row r="320" spans="1:29" s="45" customFormat="1" ht="25.5">
      <c r="A320" s="9">
        <v>301</v>
      </c>
      <c r="B320" s="9">
        <v>5</v>
      </c>
      <c r="C320" s="46" t="s">
        <v>94</v>
      </c>
      <c r="D320" s="46" t="s">
        <v>256</v>
      </c>
      <c r="E320" s="46" t="s">
        <v>77</v>
      </c>
      <c r="F320" s="46" t="s">
        <v>96</v>
      </c>
      <c r="G320" s="46" t="s">
        <v>292</v>
      </c>
      <c r="H320" s="46" t="s">
        <v>292</v>
      </c>
      <c r="I320" s="10" t="s">
        <v>294</v>
      </c>
      <c r="J320" s="28">
        <f t="shared" si="8"/>
        <v>285</v>
      </c>
      <c r="K320" s="87"/>
      <c r="L320" s="61">
        <v>285</v>
      </c>
      <c r="M320" s="87"/>
      <c r="N320" s="87"/>
      <c r="O320" s="87"/>
      <c r="P320" s="87"/>
      <c r="Q320" s="85"/>
      <c r="R320" s="85"/>
      <c r="S320" s="85"/>
      <c r="T320" s="85"/>
      <c r="U320" s="85"/>
      <c r="V320" s="85"/>
      <c r="W320" s="33">
        <v>1458.58</v>
      </c>
      <c r="X320" s="101">
        <f t="shared" si="9"/>
        <v>415695.3</v>
      </c>
      <c r="Y320" s="44"/>
      <c r="Z320" s="44"/>
      <c r="AA320" s="44"/>
      <c r="AB320" s="44"/>
      <c r="AC320" s="44"/>
    </row>
    <row r="321" spans="1:29" s="45" customFormat="1" ht="25.5">
      <c r="A321" s="9">
        <v>302</v>
      </c>
      <c r="B321" s="9">
        <v>5</v>
      </c>
      <c r="C321" s="10" t="s">
        <v>94</v>
      </c>
      <c r="D321" s="10" t="s">
        <v>256</v>
      </c>
      <c r="E321" s="10" t="s">
        <v>77</v>
      </c>
      <c r="F321" s="10" t="s">
        <v>96</v>
      </c>
      <c r="G321" s="10" t="s">
        <v>292</v>
      </c>
      <c r="H321" s="46" t="s">
        <v>292</v>
      </c>
      <c r="I321" s="10" t="s">
        <v>294</v>
      </c>
      <c r="J321" s="28">
        <f t="shared" si="8"/>
        <v>57</v>
      </c>
      <c r="K321" s="88"/>
      <c r="L321" s="88"/>
      <c r="M321" s="88"/>
      <c r="N321" s="88"/>
      <c r="O321" s="88"/>
      <c r="P321" s="88"/>
      <c r="Q321" s="87"/>
      <c r="R321" s="61">
        <v>57</v>
      </c>
      <c r="S321" s="87"/>
      <c r="T321" s="87"/>
      <c r="U321" s="87"/>
      <c r="V321" s="87"/>
      <c r="W321" s="33">
        <v>1458.58</v>
      </c>
      <c r="X321" s="101">
        <f t="shared" si="9"/>
        <v>83139.06</v>
      </c>
      <c r="Y321" s="44"/>
      <c r="Z321" s="44"/>
      <c r="AA321" s="44"/>
      <c r="AB321" s="44"/>
      <c r="AC321" s="44"/>
    </row>
    <row r="322" spans="1:29" s="45" customFormat="1" ht="38.25">
      <c r="A322" s="9">
        <v>303</v>
      </c>
      <c r="B322" s="9">
        <v>5</v>
      </c>
      <c r="C322" s="78" t="s">
        <v>277</v>
      </c>
      <c r="D322" s="78" t="s">
        <v>256</v>
      </c>
      <c r="E322" s="78" t="s">
        <v>77</v>
      </c>
      <c r="F322" s="78" t="s">
        <v>96</v>
      </c>
      <c r="G322" s="78" t="s">
        <v>269</v>
      </c>
      <c r="H322" s="78" t="s">
        <v>269</v>
      </c>
      <c r="I322" s="78" t="s">
        <v>270</v>
      </c>
      <c r="J322" s="28">
        <f t="shared" si="8"/>
        <v>10</v>
      </c>
      <c r="K322" s="85"/>
      <c r="L322" s="85"/>
      <c r="M322" s="85"/>
      <c r="N322" s="85"/>
      <c r="O322" s="85"/>
      <c r="P322" s="85"/>
      <c r="Q322" s="84"/>
      <c r="R322" s="88">
        <v>6</v>
      </c>
      <c r="S322" s="84"/>
      <c r="T322" s="84"/>
      <c r="U322" s="88">
        <v>3</v>
      </c>
      <c r="V322" s="88">
        <v>1</v>
      </c>
      <c r="W322" s="33">
        <v>1458.58</v>
      </c>
      <c r="X322" s="101">
        <f t="shared" si="9"/>
        <v>14585.8</v>
      </c>
      <c r="Y322" s="44"/>
      <c r="Z322" s="44"/>
      <c r="AA322" s="44"/>
      <c r="AB322" s="44"/>
      <c r="AC322" s="44"/>
    </row>
    <row r="323" spans="1:29" s="45" customFormat="1" ht="38.25">
      <c r="A323" s="9">
        <v>304</v>
      </c>
      <c r="B323" s="9">
        <v>5</v>
      </c>
      <c r="C323" s="78" t="s">
        <v>277</v>
      </c>
      <c r="D323" s="78" t="s">
        <v>256</v>
      </c>
      <c r="E323" s="78" t="s">
        <v>77</v>
      </c>
      <c r="F323" s="78" t="s">
        <v>96</v>
      </c>
      <c r="G323" s="78" t="s">
        <v>269</v>
      </c>
      <c r="H323" s="78" t="s">
        <v>269</v>
      </c>
      <c r="I323" s="78" t="s">
        <v>270</v>
      </c>
      <c r="J323" s="28">
        <f t="shared" si="8"/>
        <v>5</v>
      </c>
      <c r="K323" s="84"/>
      <c r="L323" s="88">
        <v>1</v>
      </c>
      <c r="M323" s="84"/>
      <c r="N323" s="88">
        <v>2</v>
      </c>
      <c r="O323" s="84"/>
      <c r="P323" s="88">
        <v>2</v>
      </c>
      <c r="Q323" s="85"/>
      <c r="R323" s="85"/>
      <c r="S323" s="85"/>
      <c r="T323" s="85"/>
      <c r="U323" s="85"/>
      <c r="V323" s="85"/>
      <c r="W323" s="33">
        <v>1458.58</v>
      </c>
      <c r="X323" s="101">
        <f t="shared" si="9"/>
        <v>7292.9</v>
      </c>
      <c r="Y323" s="44"/>
      <c r="Z323" s="44"/>
      <c r="AA323" s="44"/>
      <c r="AB323" s="44"/>
      <c r="AC323" s="44"/>
    </row>
    <row r="324" spans="1:29" s="45" customFormat="1" ht="25.5">
      <c r="A324" s="9">
        <v>305</v>
      </c>
      <c r="B324" s="9">
        <v>5</v>
      </c>
      <c r="C324" s="10" t="s">
        <v>277</v>
      </c>
      <c r="D324" s="10" t="s">
        <v>256</v>
      </c>
      <c r="E324" s="10" t="s">
        <v>77</v>
      </c>
      <c r="F324" s="10" t="s">
        <v>96</v>
      </c>
      <c r="G324" s="10" t="s">
        <v>295</v>
      </c>
      <c r="H324" s="10" t="s">
        <v>295</v>
      </c>
      <c r="I324" s="10" t="s">
        <v>296</v>
      </c>
      <c r="J324" s="28">
        <f t="shared" si="8"/>
        <v>112</v>
      </c>
      <c r="K324" s="88"/>
      <c r="L324" s="88"/>
      <c r="M324" s="88"/>
      <c r="N324" s="88"/>
      <c r="O324" s="88"/>
      <c r="P324" s="88"/>
      <c r="Q324" s="61">
        <v>112</v>
      </c>
      <c r="R324" s="87"/>
      <c r="S324" s="87"/>
      <c r="T324" s="87"/>
      <c r="U324" s="87"/>
      <c r="V324" s="87"/>
      <c r="W324" s="33">
        <v>1458.58</v>
      </c>
      <c r="X324" s="101">
        <f t="shared" si="9"/>
        <v>163360.95999999999</v>
      </c>
      <c r="Y324" s="44"/>
      <c r="Z324" s="44"/>
      <c r="AA324" s="44"/>
      <c r="AB324" s="44"/>
      <c r="AC324" s="44"/>
    </row>
    <row r="325" spans="1:29" s="45" customFormat="1" ht="25.5">
      <c r="A325" s="9">
        <v>306</v>
      </c>
      <c r="B325" s="9">
        <v>5</v>
      </c>
      <c r="C325" s="10" t="s">
        <v>277</v>
      </c>
      <c r="D325" s="10" t="s">
        <v>256</v>
      </c>
      <c r="E325" s="10" t="s">
        <v>77</v>
      </c>
      <c r="F325" s="10" t="s">
        <v>96</v>
      </c>
      <c r="G325" s="10" t="s">
        <v>295</v>
      </c>
      <c r="H325" s="10" t="s">
        <v>297</v>
      </c>
      <c r="I325" s="10" t="s">
        <v>298</v>
      </c>
      <c r="J325" s="28">
        <f t="shared" si="8"/>
        <v>45</v>
      </c>
      <c r="K325" s="88"/>
      <c r="L325" s="88"/>
      <c r="M325" s="88"/>
      <c r="N325" s="88"/>
      <c r="O325" s="88"/>
      <c r="P325" s="88"/>
      <c r="Q325" s="87"/>
      <c r="R325" s="87"/>
      <c r="S325" s="61">
        <v>45</v>
      </c>
      <c r="T325" s="87"/>
      <c r="U325" s="85"/>
      <c r="V325" s="85"/>
      <c r="W325" s="33">
        <v>1458.58</v>
      </c>
      <c r="X325" s="101">
        <f t="shared" si="9"/>
        <v>65636.099999999991</v>
      </c>
      <c r="Y325" s="44"/>
      <c r="Z325" s="44"/>
      <c r="AA325" s="44"/>
      <c r="AB325" s="44"/>
      <c r="AC325" s="44"/>
    </row>
    <row r="326" spans="1:29" s="45" customFormat="1" ht="51">
      <c r="A326" s="9">
        <v>307</v>
      </c>
      <c r="B326" s="9">
        <v>5</v>
      </c>
      <c r="C326" s="10" t="s">
        <v>277</v>
      </c>
      <c r="D326" s="10" t="s">
        <v>256</v>
      </c>
      <c r="E326" s="10" t="s">
        <v>77</v>
      </c>
      <c r="F326" s="10" t="s">
        <v>96</v>
      </c>
      <c r="G326" s="10" t="s">
        <v>301</v>
      </c>
      <c r="H326" s="10" t="s">
        <v>301</v>
      </c>
      <c r="I326" s="10" t="s">
        <v>302</v>
      </c>
      <c r="J326" s="28">
        <f t="shared" si="8"/>
        <v>60</v>
      </c>
      <c r="K326" s="87"/>
      <c r="L326" s="61">
        <v>60</v>
      </c>
      <c r="M326" s="87"/>
      <c r="N326" s="87"/>
      <c r="O326" s="87"/>
      <c r="P326" s="87"/>
      <c r="Q326" s="85"/>
      <c r="R326" s="85"/>
      <c r="S326" s="85"/>
      <c r="T326" s="85"/>
      <c r="U326" s="85"/>
      <c r="V326" s="85"/>
      <c r="W326" s="33">
        <v>1458.58</v>
      </c>
      <c r="X326" s="101">
        <f t="shared" si="9"/>
        <v>87514.799999999988</v>
      </c>
      <c r="Y326" s="44"/>
      <c r="Z326" s="44"/>
      <c r="AA326" s="44"/>
      <c r="AB326" s="44"/>
      <c r="AC326" s="44"/>
    </row>
    <row r="327" spans="1:29" s="45" customFormat="1" ht="51">
      <c r="A327" s="9">
        <v>308</v>
      </c>
      <c r="B327" s="9">
        <v>5</v>
      </c>
      <c r="C327" s="10" t="s">
        <v>277</v>
      </c>
      <c r="D327" s="10" t="s">
        <v>256</v>
      </c>
      <c r="E327" s="10" t="s">
        <v>77</v>
      </c>
      <c r="F327" s="10" t="s">
        <v>96</v>
      </c>
      <c r="G327" s="10" t="s">
        <v>301</v>
      </c>
      <c r="H327" s="10" t="s">
        <v>301</v>
      </c>
      <c r="I327" s="10" t="s">
        <v>302</v>
      </c>
      <c r="J327" s="28">
        <f t="shared" si="8"/>
        <v>60</v>
      </c>
      <c r="K327" s="61"/>
      <c r="L327" s="61"/>
      <c r="M327" s="61"/>
      <c r="N327" s="61"/>
      <c r="O327" s="61"/>
      <c r="P327" s="61"/>
      <c r="Q327" s="61">
        <v>4</v>
      </c>
      <c r="R327" s="61">
        <v>20</v>
      </c>
      <c r="S327" s="61">
        <v>3</v>
      </c>
      <c r="T327" s="61">
        <v>13</v>
      </c>
      <c r="U327" s="61">
        <v>12</v>
      </c>
      <c r="V327" s="61">
        <v>8</v>
      </c>
      <c r="W327" s="33">
        <v>1458.58</v>
      </c>
      <c r="X327" s="101">
        <f t="shared" si="9"/>
        <v>87514.799999999988</v>
      </c>
      <c r="Y327" s="44"/>
      <c r="Z327" s="44"/>
      <c r="AA327" s="44"/>
      <c r="AB327" s="44"/>
      <c r="AC327" s="44"/>
    </row>
    <row r="328" spans="1:29" s="45" customFormat="1" ht="25.5">
      <c r="A328" s="9">
        <v>309</v>
      </c>
      <c r="B328" s="9">
        <v>5</v>
      </c>
      <c r="C328" s="11" t="s">
        <v>125</v>
      </c>
      <c r="D328" s="81" t="s">
        <v>126</v>
      </c>
      <c r="E328" s="10" t="s">
        <v>77</v>
      </c>
      <c r="F328" s="10" t="s">
        <v>96</v>
      </c>
      <c r="G328" s="10" t="s">
        <v>66</v>
      </c>
      <c r="H328" s="10" t="s">
        <v>78</v>
      </c>
      <c r="I328" s="10" t="s">
        <v>79</v>
      </c>
      <c r="J328" s="12">
        <f t="shared" si="8"/>
        <v>3</v>
      </c>
      <c r="K328" s="83"/>
      <c r="L328" s="83"/>
      <c r="M328" s="90"/>
      <c r="N328" s="90"/>
      <c r="O328" s="90"/>
      <c r="P328" s="90"/>
      <c r="Q328" s="90"/>
      <c r="R328" s="90">
        <v>3</v>
      </c>
      <c r="S328" s="90"/>
      <c r="T328" s="90"/>
      <c r="U328" s="90"/>
      <c r="V328" s="90"/>
      <c r="W328" s="33">
        <v>402.56</v>
      </c>
      <c r="X328" s="101">
        <f t="shared" si="9"/>
        <v>1207.68</v>
      </c>
      <c r="Y328" s="44"/>
      <c r="Z328" s="44"/>
      <c r="AA328" s="44"/>
      <c r="AB328" s="44"/>
      <c r="AC328" s="44"/>
    </row>
    <row r="329" spans="1:29" s="45" customFormat="1" ht="25.5">
      <c r="A329" s="9">
        <v>310</v>
      </c>
      <c r="B329" s="9">
        <v>5</v>
      </c>
      <c r="C329" s="11" t="s">
        <v>125</v>
      </c>
      <c r="D329" s="81" t="s">
        <v>126</v>
      </c>
      <c r="E329" s="10" t="s">
        <v>77</v>
      </c>
      <c r="F329" s="10" t="s">
        <v>96</v>
      </c>
      <c r="G329" s="10" t="s">
        <v>66</v>
      </c>
      <c r="H329" s="10" t="s">
        <v>103</v>
      </c>
      <c r="I329" s="10" t="s">
        <v>104</v>
      </c>
      <c r="J329" s="12">
        <f t="shared" si="8"/>
        <v>83</v>
      </c>
      <c r="K329" s="83">
        <v>20</v>
      </c>
      <c r="L329" s="83"/>
      <c r="M329" s="90"/>
      <c r="N329" s="90"/>
      <c r="O329" s="90"/>
      <c r="P329" s="90"/>
      <c r="Q329" s="90"/>
      <c r="R329" s="90">
        <v>63</v>
      </c>
      <c r="S329" s="90"/>
      <c r="T329" s="90"/>
      <c r="U329" s="90"/>
      <c r="V329" s="90"/>
      <c r="W329" s="33">
        <v>402.56</v>
      </c>
      <c r="X329" s="101">
        <f t="shared" si="9"/>
        <v>33412.480000000003</v>
      </c>
      <c r="Y329" s="44"/>
      <c r="Z329" s="44"/>
      <c r="AA329" s="44"/>
      <c r="AB329" s="44"/>
      <c r="AC329" s="44"/>
    </row>
    <row r="330" spans="1:29" s="45" customFormat="1" ht="25.5">
      <c r="A330" s="9">
        <v>311</v>
      </c>
      <c r="B330" s="9">
        <v>5</v>
      </c>
      <c r="C330" s="46" t="s">
        <v>125</v>
      </c>
      <c r="D330" s="46" t="s">
        <v>279</v>
      </c>
      <c r="E330" s="46" t="s">
        <v>77</v>
      </c>
      <c r="F330" s="46" t="s">
        <v>96</v>
      </c>
      <c r="G330" s="46" t="s">
        <v>286</v>
      </c>
      <c r="H330" s="46" t="s">
        <v>286</v>
      </c>
      <c r="I330" s="46" t="s">
        <v>287</v>
      </c>
      <c r="J330" s="28">
        <f t="shared" si="8"/>
        <v>17</v>
      </c>
      <c r="K330" s="32">
        <v>3</v>
      </c>
      <c r="L330" s="31"/>
      <c r="M330" s="31"/>
      <c r="N330" s="32">
        <v>4</v>
      </c>
      <c r="O330" s="31"/>
      <c r="P330" s="31"/>
      <c r="Q330" s="32">
        <v>5</v>
      </c>
      <c r="R330" s="31"/>
      <c r="S330" s="31"/>
      <c r="T330" s="32">
        <v>5</v>
      </c>
      <c r="U330" s="31"/>
      <c r="V330" s="31"/>
      <c r="W330" s="33">
        <v>402.56</v>
      </c>
      <c r="X330" s="101">
        <f t="shared" si="9"/>
        <v>6843.52</v>
      </c>
      <c r="Y330" s="44"/>
      <c r="Z330" s="44"/>
      <c r="AA330" s="44"/>
      <c r="AB330" s="44"/>
      <c r="AC330" s="44"/>
    </row>
    <row r="331" spans="1:29" s="45" customFormat="1" ht="25.5">
      <c r="A331" s="9">
        <v>312</v>
      </c>
      <c r="B331" s="9">
        <v>5</v>
      </c>
      <c r="C331" s="10" t="s">
        <v>125</v>
      </c>
      <c r="D331" s="10" t="s">
        <v>279</v>
      </c>
      <c r="E331" s="10" t="s">
        <v>77</v>
      </c>
      <c r="F331" s="10" t="s">
        <v>96</v>
      </c>
      <c r="G331" s="10" t="s">
        <v>292</v>
      </c>
      <c r="H331" s="46" t="s">
        <v>292</v>
      </c>
      <c r="I331" s="10" t="s">
        <v>294</v>
      </c>
      <c r="J331" s="28">
        <f t="shared" si="8"/>
        <v>28</v>
      </c>
      <c r="K331" s="88"/>
      <c r="L331" s="88"/>
      <c r="M331" s="88"/>
      <c r="N331" s="88"/>
      <c r="O331" s="88"/>
      <c r="P331" s="88"/>
      <c r="Q331" s="87"/>
      <c r="R331" s="87"/>
      <c r="S331" s="87"/>
      <c r="T331" s="61">
        <v>28</v>
      </c>
      <c r="U331" s="87"/>
      <c r="V331" s="87"/>
      <c r="W331" s="33">
        <v>402.56</v>
      </c>
      <c r="X331" s="101">
        <f t="shared" si="9"/>
        <v>11271.68</v>
      </c>
      <c r="Y331" s="44"/>
      <c r="Z331" s="44"/>
      <c r="AA331" s="44"/>
      <c r="AB331" s="44"/>
      <c r="AC331" s="44"/>
    </row>
    <row r="332" spans="1:29" s="45" customFormat="1" ht="38.25">
      <c r="A332" s="9">
        <v>313</v>
      </c>
      <c r="B332" s="9">
        <v>5</v>
      </c>
      <c r="C332" s="78" t="s">
        <v>278</v>
      </c>
      <c r="D332" s="78" t="s">
        <v>279</v>
      </c>
      <c r="E332" s="78" t="s">
        <v>77</v>
      </c>
      <c r="F332" s="78" t="s">
        <v>96</v>
      </c>
      <c r="G332" s="78" t="s">
        <v>269</v>
      </c>
      <c r="H332" s="78" t="s">
        <v>269</v>
      </c>
      <c r="I332" s="78" t="s">
        <v>270</v>
      </c>
      <c r="J332" s="28">
        <f t="shared" si="8"/>
        <v>14</v>
      </c>
      <c r="K332" s="85"/>
      <c r="L332" s="85"/>
      <c r="M332" s="85"/>
      <c r="N332" s="85"/>
      <c r="O332" s="85"/>
      <c r="P332" s="85"/>
      <c r="Q332" s="84"/>
      <c r="R332" s="88">
        <v>4</v>
      </c>
      <c r="S332" s="88">
        <v>1</v>
      </c>
      <c r="T332" s="88">
        <v>1</v>
      </c>
      <c r="U332" s="88">
        <v>8</v>
      </c>
      <c r="V332" s="84"/>
      <c r="W332" s="33">
        <v>402.56</v>
      </c>
      <c r="X332" s="101">
        <f t="shared" si="9"/>
        <v>5635.84</v>
      </c>
      <c r="Y332" s="44"/>
      <c r="Z332" s="44"/>
      <c r="AA332" s="44"/>
      <c r="AB332" s="44"/>
      <c r="AC332" s="44"/>
    </row>
    <row r="333" spans="1:29" s="45" customFormat="1" ht="38.25">
      <c r="A333" s="9">
        <v>314</v>
      </c>
      <c r="B333" s="9">
        <v>5</v>
      </c>
      <c r="C333" s="78" t="s">
        <v>278</v>
      </c>
      <c r="D333" s="78" t="s">
        <v>279</v>
      </c>
      <c r="E333" s="78" t="s">
        <v>77</v>
      </c>
      <c r="F333" s="78" t="s">
        <v>96</v>
      </c>
      <c r="G333" s="78" t="s">
        <v>269</v>
      </c>
      <c r="H333" s="78" t="s">
        <v>269</v>
      </c>
      <c r="I333" s="78" t="s">
        <v>270</v>
      </c>
      <c r="J333" s="28">
        <f t="shared" si="8"/>
        <v>6</v>
      </c>
      <c r="K333" s="88">
        <v>4</v>
      </c>
      <c r="L333" s="84"/>
      <c r="M333" s="84"/>
      <c r="N333" s="88">
        <v>2</v>
      </c>
      <c r="O333" s="84"/>
      <c r="P333" s="84"/>
      <c r="Q333" s="85"/>
      <c r="R333" s="85"/>
      <c r="S333" s="85"/>
      <c r="T333" s="85"/>
      <c r="U333" s="85"/>
      <c r="V333" s="85"/>
      <c r="W333" s="33">
        <v>402.56</v>
      </c>
      <c r="X333" s="101">
        <f t="shared" si="9"/>
        <v>2415.36</v>
      </c>
      <c r="Y333" s="44"/>
      <c r="Z333" s="44"/>
      <c r="AA333" s="44"/>
      <c r="AB333" s="44"/>
      <c r="AC333" s="44"/>
    </row>
    <row r="334" spans="1:29" s="45" customFormat="1" ht="25.5">
      <c r="A334" s="9">
        <v>315</v>
      </c>
      <c r="B334" s="9">
        <v>5</v>
      </c>
      <c r="C334" s="10" t="s">
        <v>278</v>
      </c>
      <c r="D334" s="10" t="s">
        <v>279</v>
      </c>
      <c r="E334" s="10" t="s">
        <v>77</v>
      </c>
      <c r="F334" s="10" t="s">
        <v>96</v>
      </c>
      <c r="G334" s="10" t="s">
        <v>295</v>
      </c>
      <c r="H334" s="10" t="s">
        <v>297</v>
      </c>
      <c r="I334" s="10" t="s">
        <v>298</v>
      </c>
      <c r="J334" s="28">
        <f t="shared" ref="J334:J397" si="10">SUM(K334:V334)</f>
        <v>15</v>
      </c>
      <c r="K334" s="88"/>
      <c r="L334" s="88"/>
      <c r="M334" s="88"/>
      <c r="N334" s="88"/>
      <c r="O334" s="88"/>
      <c r="P334" s="88"/>
      <c r="Q334" s="87"/>
      <c r="R334" s="61">
        <v>15</v>
      </c>
      <c r="S334" s="87"/>
      <c r="T334" s="87"/>
      <c r="U334" s="85"/>
      <c r="V334" s="85"/>
      <c r="W334" s="33">
        <v>402.56</v>
      </c>
      <c r="X334" s="101">
        <f t="shared" ref="X334:X397" si="11">J334*W334</f>
        <v>6038.4</v>
      </c>
      <c r="Y334" s="44"/>
      <c r="Z334" s="44"/>
      <c r="AA334" s="44"/>
      <c r="AB334" s="44"/>
      <c r="AC334" s="44"/>
    </row>
    <row r="335" spans="1:29" s="45" customFormat="1" ht="51">
      <c r="A335" s="9">
        <v>316</v>
      </c>
      <c r="B335" s="9">
        <v>5</v>
      </c>
      <c r="C335" s="10" t="s">
        <v>278</v>
      </c>
      <c r="D335" s="10" t="s">
        <v>279</v>
      </c>
      <c r="E335" s="10" t="s">
        <v>77</v>
      </c>
      <c r="F335" s="10" t="s">
        <v>96</v>
      </c>
      <c r="G335" s="10" t="s">
        <v>301</v>
      </c>
      <c r="H335" s="10" t="s">
        <v>301</v>
      </c>
      <c r="I335" s="10" t="s">
        <v>302</v>
      </c>
      <c r="J335" s="28">
        <f t="shared" si="10"/>
        <v>2</v>
      </c>
      <c r="K335" s="61"/>
      <c r="L335" s="61"/>
      <c r="M335" s="61"/>
      <c r="N335" s="61"/>
      <c r="O335" s="61"/>
      <c r="P335" s="61"/>
      <c r="Q335" s="61"/>
      <c r="R335" s="61">
        <v>2</v>
      </c>
      <c r="S335" s="61"/>
      <c r="T335" s="61"/>
      <c r="U335" s="61"/>
      <c r="V335" s="61"/>
      <c r="W335" s="33">
        <v>402.56</v>
      </c>
      <c r="X335" s="101">
        <f t="shared" si="11"/>
        <v>805.12</v>
      </c>
      <c r="Y335" s="44"/>
      <c r="Z335" s="44"/>
      <c r="AA335" s="44"/>
      <c r="AB335" s="44"/>
      <c r="AC335" s="44"/>
    </row>
    <row r="336" spans="1:29" s="45" customFormat="1" ht="25.5">
      <c r="A336" s="9">
        <v>317</v>
      </c>
      <c r="B336" s="9">
        <v>5</v>
      </c>
      <c r="C336" s="10" t="s">
        <v>168</v>
      </c>
      <c r="D336" s="11" t="s">
        <v>169</v>
      </c>
      <c r="E336" s="10" t="s">
        <v>77</v>
      </c>
      <c r="F336" s="10" t="s">
        <v>96</v>
      </c>
      <c r="G336" s="10" t="s">
        <v>159</v>
      </c>
      <c r="H336" s="10" t="s">
        <v>159</v>
      </c>
      <c r="I336" s="10" t="s">
        <v>160</v>
      </c>
      <c r="J336" s="12">
        <f t="shared" si="10"/>
        <v>25</v>
      </c>
      <c r="K336" s="13"/>
      <c r="L336" s="13"/>
      <c r="M336" s="13"/>
      <c r="N336" s="13"/>
      <c r="O336" s="13"/>
      <c r="P336" s="13"/>
      <c r="Q336" s="13">
        <v>25</v>
      </c>
      <c r="R336" s="13"/>
      <c r="S336" s="13"/>
      <c r="T336" s="14"/>
      <c r="U336" s="14"/>
      <c r="V336" s="14"/>
      <c r="W336" s="33">
        <v>1148.48</v>
      </c>
      <c r="X336" s="101">
        <f t="shared" si="11"/>
        <v>28712</v>
      </c>
      <c r="Y336" s="44"/>
      <c r="Z336" s="44"/>
      <c r="AA336" s="44"/>
      <c r="AB336" s="44"/>
      <c r="AC336" s="44"/>
    </row>
    <row r="337" spans="1:29" s="45" customFormat="1" ht="25.5">
      <c r="A337" s="9">
        <v>318</v>
      </c>
      <c r="B337" s="9">
        <v>5</v>
      </c>
      <c r="C337" s="10" t="s">
        <v>247</v>
      </c>
      <c r="D337" s="10" t="s">
        <v>169</v>
      </c>
      <c r="E337" s="10" t="s">
        <v>77</v>
      </c>
      <c r="F337" s="10" t="s">
        <v>96</v>
      </c>
      <c r="G337" s="10" t="s">
        <v>215</v>
      </c>
      <c r="H337" s="10" t="s">
        <v>215</v>
      </c>
      <c r="I337" s="10" t="s">
        <v>216</v>
      </c>
      <c r="J337" s="28">
        <f t="shared" si="10"/>
        <v>41</v>
      </c>
      <c r="K337" s="85"/>
      <c r="L337" s="85"/>
      <c r="M337" s="85"/>
      <c r="N337" s="85"/>
      <c r="O337" s="85"/>
      <c r="P337" s="85"/>
      <c r="Q337" s="87"/>
      <c r="R337" s="87"/>
      <c r="S337" s="87"/>
      <c r="T337" s="61">
        <v>41</v>
      </c>
      <c r="U337" s="87"/>
      <c r="V337" s="87"/>
      <c r="W337" s="33">
        <v>1148.48</v>
      </c>
      <c r="X337" s="101">
        <f t="shared" si="11"/>
        <v>47087.68</v>
      </c>
      <c r="Y337" s="44"/>
      <c r="Z337" s="44"/>
      <c r="AA337" s="44"/>
      <c r="AB337" s="44"/>
      <c r="AC337" s="44"/>
    </row>
    <row r="338" spans="1:29" s="45" customFormat="1" ht="38.25">
      <c r="A338" s="9">
        <v>319</v>
      </c>
      <c r="B338" s="9">
        <v>5</v>
      </c>
      <c r="C338" s="10" t="s">
        <v>170</v>
      </c>
      <c r="D338" s="11" t="s">
        <v>171</v>
      </c>
      <c r="E338" s="10" t="s">
        <v>77</v>
      </c>
      <c r="F338" s="10" t="s">
        <v>96</v>
      </c>
      <c r="G338" s="10" t="s">
        <v>159</v>
      </c>
      <c r="H338" s="10" t="s">
        <v>159</v>
      </c>
      <c r="I338" s="10" t="s">
        <v>160</v>
      </c>
      <c r="J338" s="12">
        <f t="shared" si="10"/>
        <v>20</v>
      </c>
      <c r="K338" s="13"/>
      <c r="L338" s="13"/>
      <c r="M338" s="13"/>
      <c r="N338" s="13">
        <v>10</v>
      </c>
      <c r="O338" s="13"/>
      <c r="P338" s="13"/>
      <c r="Q338" s="13">
        <v>10</v>
      </c>
      <c r="R338" s="13"/>
      <c r="S338" s="13"/>
      <c r="T338" s="14"/>
      <c r="U338" s="14"/>
      <c r="V338" s="14"/>
      <c r="W338" s="33">
        <v>1782.57</v>
      </c>
      <c r="X338" s="101">
        <f t="shared" si="11"/>
        <v>35651.4</v>
      </c>
      <c r="Y338" s="44"/>
      <c r="Z338" s="44"/>
      <c r="AA338" s="44"/>
      <c r="AB338" s="44"/>
      <c r="AC338" s="44"/>
    </row>
    <row r="339" spans="1:29" s="45" customFormat="1" ht="38.25">
      <c r="A339" s="9">
        <v>320</v>
      </c>
      <c r="B339" s="9">
        <v>5</v>
      </c>
      <c r="C339" s="30" t="s">
        <v>170</v>
      </c>
      <c r="D339" s="10" t="s">
        <v>171</v>
      </c>
      <c r="E339" s="30" t="s">
        <v>77</v>
      </c>
      <c r="F339" s="30" t="s">
        <v>96</v>
      </c>
      <c r="G339" s="30" t="s">
        <v>251</v>
      </c>
      <c r="H339" s="30" t="s">
        <v>251</v>
      </c>
      <c r="I339" s="10" t="s">
        <v>263</v>
      </c>
      <c r="J339" s="28">
        <f t="shared" si="10"/>
        <v>112</v>
      </c>
      <c r="K339" s="61">
        <v>10</v>
      </c>
      <c r="L339" s="61">
        <v>13</v>
      </c>
      <c r="M339" s="61">
        <v>16</v>
      </c>
      <c r="N339" s="61">
        <v>27</v>
      </c>
      <c r="O339" s="61">
        <v>23</v>
      </c>
      <c r="P339" s="61">
        <v>23</v>
      </c>
      <c r="Q339" s="85"/>
      <c r="R339" s="85"/>
      <c r="S339" s="85"/>
      <c r="T339" s="85"/>
      <c r="U339" s="85"/>
      <c r="V339" s="85"/>
      <c r="W339" s="33">
        <v>1782.57</v>
      </c>
      <c r="X339" s="101">
        <f t="shared" si="11"/>
        <v>199647.84</v>
      </c>
      <c r="Y339" s="44"/>
      <c r="Z339" s="44"/>
      <c r="AA339" s="44"/>
      <c r="AB339" s="44"/>
      <c r="AC339" s="44"/>
    </row>
    <row r="340" spans="1:29" s="45" customFormat="1" ht="38.25">
      <c r="A340" s="9">
        <v>321</v>
      </c>
      <c r="B340" s="9">
        <v>5</v>
      </c>
      <c r="C340" s="30" t="s">
        <v>170</v>
      </c>
      <c r="D340" s="10" t="s">
        <v>171</v>
      </c>
      <c r="E340" s="30" t="s">
        <v>77</v>
      </c>
      <c r="F340" s="30" t="s">
        <v>96</v>
      </c>
      <c r="G340" s="30" t="s">
        <v>251</v>
      </c>
      <c r="H340" s="30" t="s">
        <v>251</v>
      </c>
      <c r="I340" s="10" t="s">
        <v>263</v>
      </c>
      <c r="J340" s="28">
        <f t="shared" si="10"/>
        <v>51</v>
      </c>
      <c r="K340" s="85"/>
      <c r="L340" s="85"/>
      <c r="M340" s="85"/>
      <c r="N340" s="85"/>
      <c r="O340" s="85"/>
      <c r="P340" s="85"/>
      <c r="Q340" s="61">
        <v>10</v>
      </c>
      <c r="R340" s="61">
        <v>9</v>
      </c>
      <c r="S340" s="61">
        <v>13</v>
      </c>
      <c r="T340" s="61">
        <v>10</v>
      </c>
      <c r="U340" s="61">
        <v>4</v>
      </c>
      <c r="V340" s="61">
        <v>5</v>
      </c>
      <c r="W340" s="33">
        <v>1782.57</v>
      </c>
      <c r="X340" s="101">
        <f t="shared" si="11"/>
        <v>90911.069999999992</v>
      </c>
      <c r="Y340" s="44"/>
      <c r="Z340" s="44"/>
      <c r="AA340" s="44"/>
      <c r="AB340" s="44"/>
      <c r="AC340" s="44"/>
    </row>
    <row r="341" spans="1:29" s="45" customFormat="1" ht="38.25">
      <c r="A341" s="9">
        <v>322</v>
      </c>
      <c r="B341" s="9">
        <v>5</v>
      </c>
      <c r="C341" s="46" t="s">
        <v>170</v>
      </c>
      <c r="D341" s="46" t="s">
        <v>171</v>
      </c>
      <c r="E341" s="46" t="s">
        <v>77</v>
      </c>
      <c r="F341" s="46" t="s">
        <v>96</v>
      </c>
      <c r="G341" s="46" t="s">
        <v>286</v>
      </c>
      <c r="H341" s="46" t="s">
        <v>286</v>
      </c>
      <c r="I341" s="46" t="s">
        <v>287</v>
      </c>
      <c r="J341" s="28">
        <f t="shared" si="10"/>
        <v>83</v>
      </c>
      <c r="K341" s="32">
        <v>20</v>
      </c>
      <c r="L341" s="31"/>
      <c r="M341" s="31"/>
      <c r="N341" s="32">
        <v>21</v>
      </c>
      <c r="O341" s="31"/>
      <c r="P341" s="31"/>
      <c r="Q341" s="32">
        <v>21</v>
      </c>
      <c r="R341" s="31"/>
      <c r="S341" s="31"/>
      <c r="T341" s="32">
        <v>21</v>
      </c>
      <c r="U341" s="31"/>
      <c r="V341" s="31"/>
      <c r="W341" s="33">
        <v>1782.57</v>
      </c>
      <c r="X341" s="101">
        <f t="shared" si="11"/>
        <v>147953.31</v>
      </c>
      <c r="Y341" s="44"/>
      <c r="Z341" s="44"/>
      <c r="AA341" s="44"/>
      <c r="AB341" s="44"/>
      <c r="AC341" s="44"/>
    </row>
    <row r="342" spans="1:29" s="45" customFormat="1" ht="38.25">
      <c r="A342" s="9">
        <v>323</v>
      </c>
      <c r="B342" s="9">
        <v>5</v>
      </c>
      <c r="C342" s="10" t="s">
        <v>228</v>
      </c>
      <c r="D342" s="10" t="s">
        <v>171</v>
      </c>
      <c r="E342" s="10" t="s">
        <v>77</v>
      </c>
      <c r="F342" s="10" t="s">
        <v>96</v>
      </c>
      <c r="G342" s="10" t="s">
        <v>215</v>
      </c>
      <c r="H342" s="10" t="s">
        <v>215</v>
      </c>
      <c r="I342" s="10" t="s">
        <v>216</v>
      </c>
      <c r="J342" s="12">
        <f t="shared" si="10"/>
        <v>60</v>
      </c>
      <c r="K342" s="87"/>
      <c r="L342" s="87"/>
      <c r="M342" s="87"/>
      <c r="N342" s="61">
        <v>60</v>
      </c>
      <c r="O342" s="87"/>
      <c r="P342" s="87"/>
      <c r="Q342" s="87"/>
      <c r="R342" s="87"/>
      <c r="S342" s="87"/>
      <c r="T342" s="61"/>
      <c r="U342" s="87"/>
      <c r="V342" s="87"/>
      <c r="W342" s="33">
        <v>1782.57</v>
      </c>
      <c r="X342" s="101">
        <f t="shared" si="11"/>
        <v>106954.2</v>
      </c>
      <c r="Y342" s="44"/>
      <c r="Z342" s="44"/>
      <c r="AA342" s="44"/>
      <c r="AB342" s="44"/>
      <c r="AC342" s="44"/>
    </row>
    <row r="343" spans="1:29" s="45" customFormat="1" ht="38.25">
      <c r="A343" s="9">
        <v>324</v>
      </c>
      <c r="B343" s="9">
        <v>5</v>
      </c>
      <c r="C343" s="78" t="s">
        <v>228</v>
      </c>
      <c r="D343" s="78" t="s">
        <v>171</v>
      </c>
      <c r="E343" s="78" t="s">
        <v>77</v>
      </c>
      <c r="F343" s="78" t="s">
        <v>96</v>
      </c>
      <c r="G343" s="78" t="s">
        <v>269</v>
      </c>
      <c r="H343" s="78" t="s">
        <v>269</v>
      </c>
      <c r="I343" s="78" t="s">
        <v>270</v>
      </c>
      <c r="J343" s="28">
        <f t="shared" si="10"/>
        <v>48</v>
      </c>
      <c r="K343" s="85"/>
      <c r="L343" s="85"/>
      <c r="M343" s="85"/>
      <c r="N343" s="85"/>
      <c r="O343" s="85"/>
      <c r="P343" s="85"/>
      <c r="Q343" s="84"/>
      <c r="R343" s="88">
        <v>32</v>
      </c>
      <c r="S343" s="88">
        <v>5</v>
      </c>
      <c r="T343" s="88">
        <v>3</v>
      </c>
      <c r="U343" s="88">
        <v>4</v>
      </c>
      <c r="V343" s="88">
        <v>4</v>
      </c>
      <c r="W343" s="33">
        <v>1782.57</v>
      </c>
      <c r="X343" s="101">
        <f t="shared" si="11"/>
        <v>85563.36</v>
      </c>
      <c r="Y343" s="44"/>
      <c r="Z343" s="44"/>
      <c r="AA343" s="44"/>
      <c r="AB343" s="44"/>
      <c r="AC343" s="44"/>
    </row>
    <row r="344" spans="1:29" s="45" customFormat="1" ht="38.25">
      <c r="A344" s="9">
        <v>325</v>
      </c>
      <c r="B344" s="9">
        <v>5</v>
      </c>
      <c r="C344" s="78" t="s">
        <v>228</v>
      </c>
      <c r="D344" s="78" t="s">
        <v>171</v>
      </c>
      <c r="E344" s="78" t="s">
        <v>77</v>
      </c>
      <c r="F344" s="78" t="s">
        <v>96</v>
      </c>
      <c r="G344" s="78" t="s">
        <v>269</v>
      </c>
      <c r="H344" s="78" t="s">
        <v>269</v>
      </c>
      <c r="I344" s="78" t="s">
        <v>270</v>
      </c>
      <c r="J344" s="28">
        <f t="shared" si="10"/>
        <v>33</v>
      </c>
      <c r="K344" s="84"/>
      <c r="L344" s="88">
        <v>2</v>
      </c>
      <c r="M344" s="88">
        <v>11</v>
      </c>
      <c r="N344" s="88">
        <v>10</v>
      </c>
      <c r="O344" s="88">
        <v>8</v>
      </c>
      <c r="P344" s="88">
        <v>2</v>
      </c>
      <c r="Q344" s="85"/>
      <c r="R344" s="85"/>
      <c r="S344" s="85"/>
      <c r="T344" s="85"/>
      <c r="U344" s="85"/>
      <c r="V344" s="85"/>
      <c r="W344" s="33">
        <v>1782.57</v>
      </c>
      <c r="X344" s="101">
        <f t="shared" si="11"/>
        <v>58824.81</v>
      </c>
      <c r="Y344" s="44"/>
      <c r="Z344" s="44"/>
      <c r="AA344" s="44"/>
      <c r="AB344" s="44"/>
      <c r="AC344" s="44"/>
    </row>
    <row r="345" spans="1:29" s="45" customFormat="1" ht="51">
      <c r="A345" s="9">
        <v>326</v>
      </c>
      <c r="B345" s="9">
        <v>5</v>
      </c>
      <c r="C345" s="10" t="s">
        <v>228</v>
      </c>
      <c r="D345" s="10" t="s">
        <v>171</v>
      </c>
      <c r="E345" s="10" t="s">
        <v>77</v>
      </c>
      <c r="F345" s="10" t="s">
        <v>96</v>
      </c>
      <c r="G345" s="10" t="s">
        <v>301</v>
      </c>
      <c r="H345" s="10" t="s">
        <v>301</v>
      </c>
      <c r="I345" s="10" t="s">
        <v>302</v>
      </c>
      <c r="J345" s="28">
        <f t="shared" si="10"/>
        <v>1</v>
      </c>
      <c r="K345" s="87"/>
      <c r="L345" s="61">
        <v>1</v>
      </c>
      <c r="M345" s="87"/>
      <c r="N345" s="87"/>
      <c r="O345" s="87"/>
      <c r="P345" s="87"/>
      <c r="Q345" s="85"/>
      <c r="R345" s="85"/>
      <c r="S345" s="85"/>
      <c r="T345" s="85"/>
      <c r="U345" s="85"/>
      <c r="V345" s="85"/>
      <c r="W345" s="33">
        <v>1782.57</v>
      </c>
      <c r="X345" s="101">
        <f t="shared" si="11"/>
        <v>1782.57</v>
      </c>
      <c r="Y345" s="44"/>
      <c r="Z345" s="44"/>
      <c r="AA345" s="44"/>
      <c r="AB345" s="44"/>
      <c r="AC345" s="44"/>
    </row>
    <row r="346" spans="1:29" s="45" customFormat="1" ht="51">
      <c r="A346" s="9">
        <v>327</v>
      </c>
      <c r="B346" s="9">
        <v>5</v>
      </c>
      <c r="C346" s="10" t="s">
        <v>228</v>
      </c>
      <c r="D346" s="10" t="s">
        <v>171</v>
      </c>
      <c r="E346" s="10" t="s">
        <v>77</v>
      </c>
      <c r="F346" s="10" t="s">
        <v>96</v>
      </c>
      <c r="G346" s="10" t="s">
        <v>301</v>
      </c>
      <c r="H346" s="10" t="s">
        <v>301</v>
      </c>
      <c r="I346" s="10" t="s">
        <v>302</v>
      </c>
      <c r="J346" s="28">
        <f t="shared" si="10"/>
        <v>1</v>
      </c>
      <c r="K346" s="61"/>
      <c r="L346" s="61"/>
      <c r="M346" s="61"/>
      <c r="N346" s="61"/>
      <c r="O346" s="61"/>
      <c r="P346" s="61"/>
      <c r="Q346" s="61"/>
      <c r="R346" s="61">
        <v>1</v>
      </c>
      <c r="S346" s="61"/>
      <c r="T346" s="61"/>
      <c r="U346" s="61"/>
      <c r="V346" s="61"/>
      <c r="W346" s="33">
        <v>1782.57</v>
      </c>
      <c r="X346" s="101">
        <f t="shared" si="11"/>
        <v>1782.57</v>
      </c>
      <c r="Y346" s="44"/>
      <c r="Z346" s="44"/>
      <c r="AA346" s="44"/>
      <c r="AB346" s="44"/>
      <c r="AC346" s="44"/>
    </row>
    <row r="347" spans="1:29" s="45" customFormat="1" ht="38.25">
      <c r="A347" s="9">
        <v>328</v>
      </c>
      <c r="B347" s="9">
        <v>5</v>
      </c>
      <c r="C347" s="11" t="s">
        <v>97</v>
      </c>
      <c r="D347" s="10" t="s">
        <v>98</v>
      </c>
      <c r="E347" s="10" t="s">
        <v>77</v>
      </c>
      <c r="F347" s="10" t="s">
        <v>96</v>
      </c>
      <c r="G347" s="10" t="s">
        <v>66</v>
      </c>
      <c r="H347" s="10" t="s">
        <v>78</v>
      </c>
      <c r="I347" s="10" t="s">
        <v>79</v>
      </c>
      <c r="J347" s="12">
        <f t="shared" si="10"/>
        <v>135</v>
      </c>
      <c r="K347" s="83">
        <v>11</v>
      </c>
      <c r="L347" s="90"/>
      <c r="M347" s="90"/>
      <c r="N347" s="90"/>
      <c r="O347" s="90"/>
      <c r="P347" s="90"/>
      <c r="Q347" s="90"/>
      <c r="R347" s="90">
        <v>124</v>
      </c>
      <c r="S347" s="90"/>
      <c r="T347" s="90"/>
      <c r="U347" s="90"/>
      <c r="V347" s="90"/>
      <c r="W347" s="33">
        <v>1445.69</v>
      </c>
      <c r="X347" s="101">
        <f t="shared" si="11"/>
        <v>195168.15</v>
      </c>
      <c r="Y347" s="44"/>
      <c r="Z347" s="44"/>
      <c r="AA347" s="44"/>
      <c r="AB347" s="44"/>
      <c r="AC347" s="44"/>
    </row>
    <row r="348" spans="1:29" s="45" customFormat="1" ht="38.25">
      <c r="A348" s="9">
        <v>329</v>
      </c>
      <c r="B348" s="9">
        <v>5</v>
      </c>
      <c r="C348" s="11" t="s">
        <v>97</v>
      </c>
      <c r="D348" s="10" t="s">
        <v>98</v>
      </c>
      <c r="E348" s="10" t="s">
        <v>77</v>
      </c>
      <c r="F348" s="10" t="s">
        <v>96</v>
      </c>
      <c r="G348" s="10" t="s">
        <v>66</v>
      </c>
      <c r="H348" s="10" t="s">
        <v>103</v>
      </c>
      <c r="I348" s="10" t="s">
        <v>104</v>
      </c>
      <c r="J348" s="12">
        <f t="shared" si="10"/>
        <v>200</v>
      </c>
      <c r="K348" s="83">
        <v>82</v>
      </c>
      <c r="L348" s="83"/>
      <c r="M348" s="90"/>
      <c r="N348" s="90"/>
      <c r="O348" s="90"/>
      <c r="P348" s="90"/>
      <c r="Q348" s="90"/>
      <c r="R348" s="90">
        <v>118</v>
      </c>
      <c r="S348" s="90"/>
      <c r="T348" s="90"/>
      <c r="U348" s="90"/>
      <c r="V348" s="90"/>
      <c r="W348" s="33">
        <v>1445.69</v>
      </c>
      <c r="X348" s="101">
        <f t="shared" si="11"/>
        <v>289138</v>
      </c>
      <c r="Y348" s="44"/>
      <c r="Z348" s="44"/>
      <c r="AA348" s="44"/>
      <c r="AB348" s="44"/>
      <c r="AC348" s="44"/>
    </row>
    <row r="349" spans="1:29" s="45" customFormat="1" ht="38.25">
      <c r="A349" s="9">
        <v>330</v>
      </c>
      <c r="B349" s="9">
        <v>5</v>
      </c>
      <c r="C349" s="11" t="s">
        <v>97</v>
      </c>
      <c r="D349" s="10" t="s">
        <v>98</v>
      </c>
      <c r="E349" s="10" t="s">
        <v>77</v>
      </c>
      <c r="F349" s="10" t="s">
        <v>96</v>
      </c>
      <c r="G349" s="10" t="s">
        <v>66</v>
      </c>
      <c r="H349" s="10" t="s">
        <v>134</v>
      </c>
      <c r="I349" s="10" t="s">
        <v>67</v>
      </c>
      <c r="J349" s="12">
        <f t="shared" si="10"/>
        <v>97</v>
      </c>
      <c r="K349" s="83">
        <v>44</v>
      </c>
      <c r="L349" s="90"/>
      <c r="M349" s="90"/>
      <c r="N349" s="90"/>
      <c r="O349" s="90"/>
      <c r="P349" s="90"/>
      <c r="Q349" s="90"/>
      <c r="R349" s="90">
        <v>53</v>
      </c>
      <c r="S349" s="90"/>
      <c r="T349" s="90"/>
      <c r="U349" s="90"/>
      <c r="V349" s="90"/>
      <c r="W349" s="33">
        <v>1445.69</v>
      </c>
      <c r="X349" s="101">
        <f t="shared" si="11"/>
        <v>140231.93</v>
      </c>
      <c r="Y349" s="44"/>
      <c r="Z349" s="44"/>
      <c r="AA349" s="44"/>
      <c r="AB349" s="44"/>
      <c r="AC349" s="44"/>
    </row>
    <row r="350" spans="1:29" s="45" customFormat="1" ht="38.25">
      <c r="A350" s="9">
        <v>331</v>
      </c>
      <c r="B350" s="9">
        <v>5</v>
      </c>
      <c r="C350" s="11" t="s">
        <v>97</v>
      </c>
      <c r="D350" s="10" t="s">
        <v>98</v>
      </c>
      <c r="E350" s="10" t="s">
        <v>77</v>
      </c>
      <c r="F350" s="10" t="s">
        <v>96</v>
      </c>
      <c r="G350" s="10" t="s">
        <v>66</v>
      </c>
      <c r="H350" s="10" t="s">
        <v>142</v>
      </c>
      <c r="I350" s="10" t="s">
        <v>141</v>
      </c>
      <c r="J350" s="12">
        <f t="shared" si="10"/>
        <v>380</v>
      </c>
      <c r="K350" s="83">
        <v>190</v>
      </c>
      <c r="L350" s="83"/>
      <c r="M350" s="90"/>
      <c r="N350" s="90"/>
      <c r="O350" s="90"/>
      <c r="P350" s="90"/>
      <c r="Q350" s="90"/>
      <c r="R350" s="90">
        <v>190</v>
      </c>
      <c r="S350" s="90"/>
      <c r="T350" s="90"/>
      <c r="U350" s="90"/>
      <c r="V350" s="90"/>
      <c r="W350" s="33">
        <v>1445.69</v>
      </c>
      <c r="X350" s="101">
        <f t="shared" si="11"/>
        <v>549362.20000000007</v>
      </c>
      <c r="Y350" s="44"/>
      <c r="Z350" s="44"/>
      <c r="AA350" s="44"/>
      <c r="AB350" s="44"/>
      <c r="AC350" s="44"/>
    </row>
    <row r="351" spans="1:29" s="45" customFormat="1" ht="38.25">
      <c r="A351" s="9">
        <v>332</v>
      </c>
      <c r="B351" s="9">
        <v>5</v>
      </c>
      <c r="C351" s="30" t="s">
        <v>97</v>
      </c>
      <c r="D351" s="10" t="s">
        <v>98</v>
      </c>
      <c r="E351" s="30" t="s">
        <v>77</v>
      </c>
      <c r="F351" s="30" t="s">
        <v>96</v>
      </c>
      <c r="G351" s="30" t="s">
        <v>251</v>
      </c>
      <c r="H351" s="30" t="s">
        <v>251</v>
      </c>
      <c r="I351" s="10" t="s">
        <v>263</v>
      </c>
      <c r="J351" s="28">
        <f t="shared" si="10"/>
        <v>241</v>
      </c>
      <c r="K351" s="61">
        <v>22</v>
      </c>
      <c r="L351" s="61">
        <v>51</v>
      </c>
      <c r="M351" s="61">
        <v>36</v>
      </c>
      <c r="N351" s="61">
        <v>67</v>
      </c>
      <c r="O351" s="61">
        <v>45</v>
      </c>
      <c r="P351" s="61">
        <v>20</v>
      </c>
      <c r="Q351" s="85"/>
      <c r="R351" s="85"/>
      <c r="S351" s="85"/>
      <c r="T351" s="85"/>
      <c r="U351" s="85"/>
      <c r="V351" s="85"/>
      <c r="W351" s="33">
        <v>1445.69</v>
      </c>
      <c r="X351" s="101">
        <f t="shared" si="11"/>
        <v>348411.29000000004</v>
      </c>
      <c r="Y351" s="44"/>
      <c r="Z351" s="44"/>
      <c r="AA351" s="44"/>
      <c r="AB351" s="44"/>
      <c r="AC351" s="44"/>
    </row>
    <row r="352" spans="1:29" s="45" customFormat="1" ht="38.25">
      <c r="A352" s="9">
        <v>333</v>
      </c>
      <c r="B352" s="9">
        <v>5</v>
      </c>
      <c r="C352" s="30" t="s">
        <v>97</v>
      </c>
      <c r="D352" s="10" t="s">
        <v>98</v>
      </c>
      <c r="E352" s="30" t="s">
        <v>77</v>
      </c>
      <c r="F352" s="30" t="s">
        <v>96</v>
      </c>
      <c r="G352" s="30" t="s">
        <v>251</v>
      </c>
      <c r="H352" s="30" t="s">
        <v>251</v>
      </c>
      <c r="I352" s="10" t="s">
        <v>263</v>
      </c>
      <c r="J352" s="28">
        <f t="shared" si="10"/>
        <v>318</v>
      </c>
      <c r="K352" s="85"/>
      <c r="L352" s="85"/>
      <c r="M352" s="85"/>
      <c r="N352" s="85"/>
      <c r="O352" s="85"/>
      <c r="P352" s="85"/>
      <c r="Q352" s="61">
        <v>30</v>
      </c>
      <c r="R352" s="61">
        <v>53</v>
      </c>
      <c r="S352" s="61">
        <v>31</v>
      </c>
      <c r="T352" s="61">
        <v>132</v>
      </c>
      <c r="U352" s="61">
        <v>47</v>
      </c>
      <c r="V352" s="61">
        <v>25</v>
      </c>
      <c r="W352" s="33">
        <v>1445.69</v>
      </c>
      <c r="X352" s="101">
        <f t="shared" si="11"/>
        <v>459729.42000000004</v>
      </c>
      <c r="Y352" s="44"/>
      <c r="Z352" s="44"/>
      <c r="AA352" s="44"/>
      <c r="AB352" s="44"/>
      <c r="AC352" s="44"/>
    </row>
    <row r="353" spans="1:29" s="45" customFormat="1" ht="38.25">
      <c r="A353" s="9">
        <v>334</v>
      </c>
      <c r="B353" s="9">
        <v>5</v>
      </c>
      <c r="C353" s="46" t="s">
        <v>97</v>
      </c>
      <c r="D353" s="46" t="s">
        <v>98</v>
      </c>
      <c r="E353" s="46" t="s">
        <v>77</v>
      </c>
      <c r="F353" s="46" t="s">
        <v>96</v>
      </c>
      <c r="G353" s="46" t="s">
        <v>286</v>
      </c>
      <c r="H353" s="46" t="s">
        <v>286</v>
      </c>
      <c r="I353" s="46" t="s">
        <v>287</v>
      </c>
      <c r="J353" s="28">
        <f t="shared" si="10"/>
        <v>1142</v>
      </c>
      <c r="K353" s="32">
        <v>285</v>
      </c>
      <c r="L353" s="31"/>
      <c r="M353" s="31"/>
      <c r="N353" s="32">
        <v>285</v>
      </c>
      <c r="O353" s="31"/>
      <c r="P353" s="31"/>
      <c r="Q353" s="32">
        <v>286</v>
      </c>
      <c r="R353" s="31"/>
      <c r="S353" s="31"/>
      <c r="T353" s="32">
        <v>286</v>
      </c>
      <c r="U353" s="31"/>
      <c r="V353" s="31"/>
      <c r="W353" s="33">
        <v>1445.69</v>
      </c>
      <c r="X353" s="101">
        <f t="shared" si="11"/>
        <v>1650977.98</v>
      </c>
      <c r="Y353" s="44"/>
      <c r="Z353" s="44"/>
      <c r="AA353" s="44"/>
      <c r="AB353" s="44"/>
      <c r="AC353" s="44"/>
    </row>
    <row r="354" spans="1:29" s="45" customFormat="1" ht="38.25">
      <c r="A354" s="9">
        <v>335</v>
      </c>
      <c r="B354" s="9">
        <v>5</v>
      </c>
      <c r="C354" s="10" t="s">
        <v>229</v>
      </c>
      <c r="D354" s="10" t="s">
        <v>98</v>
      </c>
      <c r="E354" s="10" t="s">
        <v>77</v>
      </c>
      <c r="F354" s="10" t="s">
        <v>96</v>
      </c>
      <c r="G354" s="10" t="s">
        <v>215</v>
      </c>
      <c r="H354" s="10" t="s">
        <v>215</v>
      </c>
      <c r="I354" s="10" t="s">
        <v>216</v>
      </c>
      <c r="J354" s="12">
        <f t="shared" si="10"/>
        <v>100</v>
      </c>
      <c r="K354" s="87"/>
      <c r="L354" s="61">
        <v>100</v>
      </c>
      <c r="M354" s="87"/>
      <c r="N354" s="87"/>
      <c r="O354" s="87"/>
      <c r="P354" s="87"/>
      <c r="Q354" s="87"/>
      <c r="R354" s="61"/>
      <c r="S354" s="87"/>
      <c r="T354" s="87"/>
      <c r="U354" s="87"/>
      <c r="V354" s="87"/>
      <c r="W354" s="33">
        <v>1445.69</v>
      </c>
      <c r="X354" s="101">
        <f t="shared" si="11"/>
        <v>144569</v>
      </c>
      <c r="Y354" s="44"/>
      <c r="Z354" s="44"/>
      <c r="AA354" s="44"/>
      <c r="AB354" s="44"/>
      <c r="AC354" s="44"/>
    </row>
    <row r="355" spans="1:29" s="45" customFormat="1" ht="38.25">
      <c r="A355" s="9">
        <v>336</v>
      </c>
      <c r="B355" s="9">
        <v>5</v>
      </c>
      <c r="C355" s="10" t="s">
        <v>229</v>
      </c>
      <c r="D355" s="10" t="s">
        <v>98</v>
      </c>
      <c r="E355" s="10" t="s">
        <v>77</v>
      </c>
      <c r="F355" s="10" t="s">
        <v>96</v>
      </c>
      <c r="G355" s="10" t="s">
        <v>215</v>
      </c>
      <c r="H355" s="10" t="s">
        <v>215</v>
      </c>
      <c r="I355" s="10" t="s">
        <v>216</v>
      </c>
      <c r="J355" s="28">
        <f t="shared" si="10"/>
        <v>110</v>
      </c>
      <c r="K355" s="85"/>
      <c r="L355" s="85"/>
      <c r="M355" s="85"/>
      <c r="N355" s="85"/>
      <c r="O355" s="85"/>
      <c r="P355" s="85"/>
      <c r="Q355" s="87"/>
      <c r="R355" s="87"/>
      <c r="S355" s="87"/>
      <c r="T355" s="87"/>
      <c r="U355" s="61">
        <v>110</v>
      </c>
      <c r="V355" s="87"/>
      <c r="W355" s="33">
        <v>1445.69</v>
      </c>
      <c r="X355" s="101">
        <f t="shared" si="11"/>
        <v>159025.9</v>
      </c>
      <c r="Y355" s="44"/>
      <c r="Z355" s="44"/>
      <c r="AA355" s="44"/>
      <c r="AB355" s="44"/>
      <c r="AC355" s="44"/>
    </row>
    <row r="356" spans="1:29" s="45" customFormat="1" ht="38.25">
      <c r="A356" s="9">
        <v>337</v>
      </c>
      <c r="B356" s="9">
        <v>5</v>
      </c>
      <c r="C356" s="78" t="s">
        <v>229</v>
      </c>
      <c r="D356" s="78" t="s">
        <v>98</v>
      </c>
      <c r="E356" s="78" t="s">
        <v>77</v>
      </c>
      <c r="F356" s="78" t="s">
        <v>96</v>
      </c>
      <c r="G356" s="78" t="s">
        <v>269</v>
      </c>
      <c r="H356" s="78" t="s">
        <v>269</v>
      </c>
      <c r="I356" s="78" t="s">
        <v>270</v>
      </c>
      <c r="J356" s="28">
        <f t="shared" si="10"/>
        <v>166</v>
      </c>
      <c r="K356" s="85"/>
      <c r="L356" s="85"/>
      <c r="M356" s="85"/>
      <c r="N356" s="85"/>
      <c r="O356" s="85"/>
      <c r="P356" s="85"/>
      <c r="Q356" s="84"/>
      <c r="R356" s="88">
        <v>55</v>
      </c>
      <c r="S356" s="88">
        <v>27</v>
      </c>
      <c r="T356" s="88">
        <v>39</v>
      </c>
      <c r="U356" s="88">
        <v>34</v>
      </c>
      <c r="V356" s="88">
        <v>11</v>
      </c>
      <c r="W356" s="33">
        <v>1445.69</v>
      </c>
      <c r="X356" s="101">
        <f t="shared" si="11"/>
        <v>239984.54</v>
      </c>
      <c r="Y356" s="44"/>
      <c r="Z356" s="44"/>
      <c r="AA356" s="44"/>
      <c r="AB356" s="44"/>
      <c r="AC356" s="44"/>
    </row>
    <row r="357" spans="1:29" s="45" customFormat="1" ht="38.25">
      <c r="A357" s="9">
        <v>338</v>
      </c>
      <c r="B357" s="9">
        <v>5</v>
      </c>
      <c r="C357" s="78" t="s">
        <v>229</v>
      </c>
      <c r="D357" s="78" t="s">
        <v>98</v>
      </c>
      <c r="E357" s="78" t="s">
        <v>77</v>
      </c>
      <c r="F357" s="78" t="s">
        <v>96</v>
      </c>
      <c r="G357" s="78" t="s">
        <v>269</v>
      </c>
      <c r="H357" s="78" t="s">
        <v>269</v>
      </c>
      <c r="I357" s="78" t="s">
        <v>270</v>
      </c>
      <c r="J357" s="28">
        <f t="shared" si="10"/>
        <v>106</v>
      </c>
      <c r="K357" s="88">
        <v>29</v>
      </c>
      <c r="L357" s="88">
        <v>14</v>
      </c>
      <c r="M357" s="88">
        <v>10</v>
      </c>
      <c r="N357" s="88">
        <v>16</v>
      </c>
      <c r="O357" s="88">
        <v>18</v>
      </c>
      <c r="P357" s="88">
        <v>19</v>
      </c>
      <c r="Q357" s="85"/>
      <c r="R357" s="85"/>
      <c r="S357" s="85"/>
      <c r="T357" s="85"/>
      <c r="U357" s="85"/>
      <c r="V357" s="85"/>
      <c r="W357" s="33">
        <v>1445.69</v>
      </c>
      <c r="X357" s="101">
        <f t="shared" si="11"/>
        <v>153243.14000000001</v>
      </c>
      <c r="Y357" s="44"/>
      <c r="Z357" s="44"/>
      <c r="AA357" s="44"/>
      <c r="AB357" s="44"/>
      <c r="AC357" s="44"/>
    </row>
    <row r="358" spans="1:29" s="45" customFormat="1" ht="51">
      <c r="A358" s="9">
        <v>339</v>
      </c>
      <c r="B358" s="9">
        <v>5</v>
      </c>
      <c r="C358" s="10" t="s">
        <v>229</v>
      </c>
      <c r="D358" s="10" t="s">
        <v>98</v>
      </c>
      <c r="E358" s="10" t="s">
        <v>77</v>
      </c>
      <c r="F358" s="10" t="s">
        <v>96</v>
      </c>
      <c r="G358" s="10" t="s">
        <v>301</v>
      </c>
      <c r="H358" s="10" t="s">
        <v>301</v>
      </c>
      <c r="I358" s="2" t="s">
        <v>302</v>
      </c>
      <c r="J358" s="28">
        <f t="shared" si="10"/>
        <v>155</v>
      </c>
      <c r="K358" s="58"/>
      <c r="L358" s="57">
        <v>155</v>
      </c>
      <c r="M358" s="58"/>
      <c r="N358" s="58"/>
      <c r="O358" s="58"/>
      <c r="P358" s="58"/>
      <c r="Q358" s="9"/>
      <c r="R358" s="9"/>
      <c r="S358" s="9"/>
      <c r="T358" s="9"/>
      <c r="U358" s="9"/>
      <c r="V358" s="9"/>
      <c r="W358" s="33">
        <v>1445.69</v>
      </c>
      <c r="X358" s="101">
        <f t="shared" si="11"/>
        <v>224081.95</v>
      </c>
      <c r="Y358" s="44"/>
      <c r="Z358" s="44"/>
      <c r="AA358" s="44"/>
      <c r="AB358" s="44"/>
      <c r="AC358" s="44"/>
    </row>
    <row r="359" spans="1:29" s="45" customFormat="1" ht="51">
      <c r="A359" s="9">
        <v>340</v>
      </c>
      <c r="B359" s="9">
        <v>5</v>
      </c>
      <c r="C359" s="10" t="s">
        <v>229</v>
      </c>
      <c r="D359" s="10" t="s">
        <v>98</v>
      </c>
      <c r="E359" s="10" t="s">
        <v>77</v>
      </c>
      <c r="F359" s="10" t="s">
        <v>96</v>
      </c>
      <c r="G359" s="10" t="s">
        <v>301</v>
      </c>
      <c r="H359" s="10" t="s">
        <v>301</v>
      </c>
      <c r="I359" s="2" t="s">
        <v>302</v>
      </c>
      <c r="J359" s="28">
        <f t="shared" si="10"/>
        <v>118</v>
      </c>
      <c r="K359" s="57"/>
      <c r="L359" s="57"/>
      <c r="M359" s="57"/>
      <c r="N359" s="57"/>
      <c r="O359" s="57"/>
      <c r="P359" s="57"/>
      <c r="Q359" s="57">
        <v>18</v>
      </c>
      <c r="R359" s="57">
        <v>23</v>
      </c>
      <c r="S359" s="57">
        <v>4</v>
      </c>
      <c r="T359" s="57">
        <v>41</v>
      </c>
      <c r="U359" s="57">
        <v>15</v>
      </c>
      <c r="V359" s="57">
        <v>17</v>
      </c>
      <c r="W359" s="33">
        <v>1445.69</v>
      </c>
      <c r="X359" s="101">
        <f t="shared" si="11"/>
        <v>170591.42</v>
      </c>
      <c r="Y359" s="44"/>
      <c r="Z359" s="44"/>
      <c r="AA359" s="44"/>
      <c r="AB359" s="44"/>
      <c r="AC359" s="44"/>
    </row>
    <row r="360" spans="1:29" s="45" customFormat="1" ht="38.25">
      <c r="A360" s="9">
        <v>341</v>
      </c>
      <c r="B360" s="9">
        <v>5</v>
      </c>
      <c r="C360" s="10" t="s">
        <v>172</v>
      </c>
      <c r="D360" s="11" t="s">
        <v>173</v>
      </c>
      <c r="E360" s="10" t="s">
        <v>77</v>
      </c>
      <c r="F360" s="10" t="s">
        <v>96</v>
      </c>
      <c r="G360" s="10" t="s">
        <v>159</v>
      </c>
      <c r="H360" s="10" t="s">
        <v>159</v>
      </c>
      <c r="I360" s="2" t="s">
        <v>160</v>
      </c>
      <c r="J360" s="12">
        <f t="shared" si="10"/>
        <v>14</v>
      </c>
      <c r="K360" s="82"/>
      <c r="L360" s="82"/>
      <c r="M360" s="82"/>
      <c r="N360" s="82"/>
      <c r="O360" s="82"/>
      <c r="P360" s="82"/>
      <c r="Q360" s="82">
        <v>14</v>
      </c>
      <c r="R360" s="82"/>
      <c r="S360" s="82"/>
      <c r="T360" s="94"/>
      <c r="U360" s="94"/>
      <c r="V360" s="94"/>
      <c r="W360" s="33">
        <v>1338.19</v>
      </c>
      <c r="X360" s="101">
        <f t="shared" si="11"/>
        <v>18734.66</v>
      </c>
      <c r="Y360" s="44"/>
      <c r="Z360" s="44"/>
      <c r="AA360" s="44"/>
      <c r="AB360" s="44"/>
      <c r="AC360" s="44"/>
    </row>
    <row r="361" spans="1:29" s="45" customFormat="1" ht="38.25">
      <c r="A361" s="9">
        <v>342</v>
      </c>
      <c r="B361" s="9">
        <v>5</v>
      </c>
      <c r="C361" s="30" t="s">
        <v>172</v>
      </c>
      <c r="D361" s="10" t="s">
        <v>173</v>
      </c>
      <c r="E361" s="30" t="s">
        <v>77</v>
      </c>
      <c r="F361" s="30" t="s">
        <v>96</v>
      </c>
      <c r="G361" s="30" t="s">
        <v>251</v>
      </c>
      <c r="H361" s="30" t="s">
        <v>251</v>
      </c>
      <c r="I361" s="2" t="s">
        <v>263</v>
      </c>
      <c r="J361" s="28">
        <f t="shared" si="10"/>
        <v>189</v>
      </c>
      <c r="K361" s="57">
        <v>13</v>
      </c>
      <c r="L361" s="57">
        <v>33</v>
      </c>
      <c r="M361" s="57">
        <v>61</v>
      </c>
      <c r="N361" s="57">
        <v>39</v>
      </c>
      <c r="O361" s="57">
        <v>22</v>
      </c>
      <c r="P361" s="57">
        <v>21</v>
      </c>
      <c r="Q361" s="9"/>
      <c r="R361" s="9"/>
      <c r="S361" s="9"/>
      <c r="T361" s="9"/>
      <c r="U361" s="9"/>
      <c r="V361" s="9"/>
      <c r="W361" s="33">
        <v>1338.19</v>
      </c>
      <c r="X361" s="101">
        <f t="shared" si="11"/>
        <v>252917.91</v>
      </c>
      <c r="Y361" s="44"/>
      <c r="Z361" s="44"/>
      <c r="AA361" s="44"/>
      <c r="AB361" s="44"/>
      <c r="AC361" s="44"/>
    </row>
    <row r="362" spans="1:29" s="45" customFormat="1" ht="38.25">
      <c r="A362" s="9">
        <v>343</v>
      </c>
      <c r="B362" s="9">
        <v>5</v>
      </c>
      <c r="C362" s="30" t="s">
        <v>172</v>
      </c>
      <c r="D362" s="10" t="s">
        <v>173</v>
      </c>
      <c r="E362" s="30" t="s">
        <v>77</v>
      </c>
      <c r="F362" s="30" t="s">
        <v>96</v>
      </c>
      <c r="G362" s="30" t="s">
        <v>251</v>
      </c>
      <c r="H362" s="30" t="s">
        <v>251</v>
      </c>
      <c r="I362" s="2" t="s">
        <v>263</v>
      </c>
      <c r="J362" s="28">
        <f t="shared" si="10"/>
        <v>124</v>
      </c>
      <c r="K362" s="9"/>
      <c r="L362" s="9"/>
      <c r="M362" s="9"/>
      <c r="N362" s="9"/>
      <c r="O362" s="9"/>
      <c r="P362" s="9"/>
      <c r="Q362" s="57">
        <v>34</v>
      </c>
      <c r="R362" s="57">
        <v>14</v>
      </c>
      <c r="S362" s="57">
        <v>14</v>
      </c>
      <c r="T362" s="57">
        <v>27</v>
      </c>
      <c r="U362" s="57">
        <v>12</v>
      </c>
      <c r="V362" s="57">
        <v>23</v>
      </c>
      <c r="W362" s="33">
        <v>1338.19</v>
      </c>
      <c r="X362" s="101">
        <f t="shared" si="11"/>
        <v>165935.56</v>
      </c>
      <c r="Y362" s="44"/>
      <c r="Z362" s="44"/>
      <c r="AA362" s="44"/>
      <c r="AB362" s="44"/>
      <c r="AC362" s="44"/>
    </row>
    <row r="363" spans="1:29" s="45" customFormat="1" ht="38.25">
      <c r="A363" s="9">
        <v>344</v>
      </c>
      <c r="B363" s="9">
        <v>5</v>
      </c>
      <c r="C363" s="30" t="s">
        <v>172</v>
      </c>
      <c r="D363" s="10" t="s">
        <v>173</v>
      </c>
      <c r="E363" s="30" t="s">
        <v>77</v>
      </c>
      <c r="F363" s="30" t="s">
        <v>96</v>
      </c>
      <c r="G363" s="30" t="s">
        <v>251</v>
      </c>
      <c r="H363" s="30" t="s">
        <v>251</v>
      </c>
      <c r="I363" s="2" t="s">
        <v>263</v>
      </c>
      <c r="J363" s="28">
        <f t="shared" si="10"/>
        <v>2</v>
      </c>
      <c r="K363" s="9"/>
      <c r="L363" s="9"/>
      <c r="M363" s="9"/>
      <c r="N363" s="9"/>
      <c r="O363" s="9"/>
      <c r="P363" s="9"/>
      <c r="Q363" s="89"/>
      <c r="R363" s="89"/>
      <c r="S363" s="89"/>
      <c r="T363" s="57">
        <v>2</v>
      </c>
      <c r="U363" s="89"/>
      <c r="V363" s="89"/>
      <c r="W363" s="33">
        <v>1338.19</v>
      </c>
      <c r="X363" s="101">
        <f t="shared" si="11"/>
        <v>2676.38</v>
      </c>
      <c r="Y363" s="44"/>
      <c r="Z363" s="44"/>
      <c r="AA363" s="44"/>
      <c r="AB363" s="44"/>
      <c r="AC363" s="44"/>
    </row>
    <row r="364" spans="1:29" s="45" customFormat="1" ht="38.25">
      <c r="A364" s="9">
        <v>345</v>
      </c>
      <c r="B364" s="9">
        <v>5</v>
      </c>
      <c r="C364" s="46" t="s">
        <v>172</v>
      </c>
      <c r="D364" s="46" t="s">
        <v>173</v>
      </c>
      <c r="E364" s="46" t="s">
        <v>77</v>
      </c>
      <c r="F364" s="46" t="s">
        <v>96</v>
      </c>
      <c r="G364" s="46" t="s">
        <v>286</v>
      </c>
      <c r="H364" s="46" t="s">
        <v>286</v>
      </c>
      <c r="I364" s="80" t="s">
        <v>287</v>
      </c>
      <c r="J364" s="28">
        <f t="shared" si="10"/>
        <v>183</v>
      </c>
      <c r="K364" s="86">
        <v>45</v>
      </c>
      <c r="L364" s="91"/>
      <c r="M364" s="91"/>
      <c r="N364" s="86">
        <v>46</v>
      </c>
      <c r="O364" s="91"/>
      <c r="P364" s="91"/>
      <c r="Q364" s="86">
        <v>46</v>
      </c>
      <c r="R364" s="91"/>
      <c r="S364" s="91"/>
      <c r="T364" s="86">
        <v>46</v>
      </c>
      <c r="U364" s="91"/>
      <c r="V364" s="91"/>
      <c r="W364" s="33">
        <v>1338.19</v>
      </c>
      <c r="X364" s="101">
        <f t="shared" si="11"/>
        <v>244888.77000000002</v>
      </c>
      <c r="Y364" s="44"/>
      <c r="Z364" s="44"/>
      <c r="AA364" s="44"/>
      <c r="AB364" s="44"/>
      <c r="AC364" s="44"/>
    </row>
    <row r="365" spans="1:29" s="45" customFormat="1" ht="38.25">
      <c r="A365" s="9">
        <v>346</v>
      </c>
      <c r="B365" s="9">
        <v>5</v>
      </c>
      <c r="C365" s="78" t="s">
        <v>206</v>
      </c>
      <c r="D365" s="78" t="s">
        <v>173</v>
      </c>
      <c r="E365" s="78" t="s">
        <v>77</v>
      </c>
      <c r="F365" s="78" t="s">
        <v>96</v>
      </c>
      <c r="G365" s="78" t="s">
        <v>269</v>
      </c>
      <c r="H365" s="78" t="s">
        <v>269</v>
      </c>
      <c r="I365" s="29" t="s">
        <v>270</v>
      </c>
      <c r="J365" s="28">
        <f t="shared" si="10"/>
        <v>15</v>
      </c>
      <c r="K365" s="9"/>
      <c r="L365" s="9"/>
      <c r="M365" s="9"/>
      <c r="N365" s="9"/>
      <c r="O365" s="9"/>
      <c r="P365" s="9"/>
      <c r="Q365" s="63"/>
      <c r="R365" s="64">
        <v>9</v>
      </c>
      <c r="S365" s="64">
        <v>1</v>
      </c>
      <c r="T365" s="64">
        <v>1</v>
      </c>
      <c r="U365" s="64">
        <v>3</v>
      </c>
      <c r="V365" s="64">
        <v>1</v>
      </c>
      <c r="W365" s="33">
        <v>1338.19</v>
      </c>
      <c r="X365" s="101">
        <f t="shared" si="11"/>
        <v>20072.850000000002</v>
      </c>
      <c r="Y365" s="44"/>
      <c r="Z365" s="44"/>
      <c r="AA365" s="44"/>
      <c r="AB365" s="44"/>
      <c r="AC365" s="44"/>
    </row>
    <row r="366" spans="1:29" s="45" customFormat="1" ht="38.25">
      <c r="A366" s="9">
        <v>347</v>
      </c>
      <c r="B366" s="9">
        <v>5</v>
      </c>
      <c r="C366" s="78" t="s">
        <v>206</v>
      </c>
      <c r="D366" s="78" t="s">
        <v>173</v>
      </c>
      <c r="E366" s="78" t="s">
        <v>77</v>
      </c>
      <c r="F366" s="78" t="s">
        <v>96</v>
      </c>
      <c r="G366" s="78" t="s">
        <v>269</v>
      </c>
      <c r="H366" s="78" t="s">
        <v>269</v>
      </c>
      <c r="I366" s="29" t="s">
        <v>270</v>
      </c>
      <c r="J366" s="28">
        <f t="shared" si="10"/>
        <v>8</v>
      </c>
      <c r="K366" s="63"/>
      <c r="L366" s="64">
        <v>2</v>
      </c>
      <c r="M366" s="63"/>
      <c r="N366" s="63"/>
      <c r="O366" s="64">
        <v>3</v>
      </c>
      <c r="P366" s="64">
        <v>3</v>
      </c>
      <c r="Q366" s="9"/>
      <c r="R366" s="9"/>
      <c r="S366" s="9"/>
      <c r="T366" s="9"/>
      <c r="U366" s="9"/>
      <c r="V366" s="9"/>
      <c r="W366" s="33">
        <v>1338.19</v>
      </c>
      <c r="X366" s="101">
        <f t="shared" si="11"/>
        <v>10705.52</v>
      </c>
      <c r="Y366" s="44"/>
      <c r="Z366" s="44"/>
      <c r="AA366" s="44"/>
      <c r="AB366" s="44"/>
      <c r="AC366" s="44"/>
    </row>
    <row r="367" spans="1:29" s="45" customFormat="1" ht="38.25">
      <c r="A367" s="9">
        <v>348</v>
      </c>
      <c r="B367" s="9">
        <v>5</v>
      </c>
      <c r="C367" s="46" t="s">
        <v>206</v>
      </c>
      <c r="D367" s="46" t="s">
        <v>173</v>
      </c>
      <c r="E367" s="46" t="s">
        <v>77</v>
      </c>
      <c r="F367" s="46" t="s">
        <v>96</v>
      </c>
      <c r="G367" s="46" t="s">
        <v>292</v>
      </c>
      <c r="H367" s="46" t="s">
        <v>292</v>
      </c>
      <c r="I367" s="2" t="s">
        <v>294</v>
      </c>
      <c r="J367" s="28">
        <f t="shared" si="10"/>
        <v>69</v>
      </c>
      <c r="K367" s="58"/>
      <c r="L367" s="57">
        <v>69</v>
      </c>
      <c r="M367" s="58"/>
      <c r="N367" s="58"/>
      <c r="O367" s="58"/>
      <c r="P367" s="58"/>
      <c r="Q367" s="9"/>
      <c r="R367" s="9"/>
      <c r="S367" s="9"/>
      <c r="T367" s="9"/>
      <c r="U367" s="9"/>
      <c r="V367" s="9"/>
      <c r="W367" s="33">
        <v>1338.19</v>
      </c>
      <c r="X367" s="101">
        <f t="shared" si="11"/>
        <v>92335.11</v>
      </c>
      <c r="Y367" s="44"/>
      <c r="Z367" s="44"/>
      <c r="AA367" s="44"/>
      <c r="AB367" s="44"/>
      <c r="AC367" s="44"/>
    </row>
    <row r="368" spans="1:29" s="45" customFormat="1" ht="51">
      <c r="A368" s="9">
        <v>349</v>
      </c>
      <c r="B368" s="9">
        <v>5</v>
      </c>
      <c r="C368" s="10" t="s">
        <v>206</v>
      </c>
      <c r="D368" s="10" t="s">
        <v>173</v>
      </c>
      <c r="E368" s="10" t="s">
        <v>77</v>
      </c>
      <c r="F368" s="10" t="s">
        <v>96</v>
      </c>
      <c r="G368" s="10" t="s">
        <v>301</v>
      </c>
      <c r="H368" s="10" t="s">
        <v>301</v>
      </c>
      <c r="I368" s="2" t="s">
        <v>302</v>
      </c>
      <c r="J368" s="28">
        <f t="shared" si="10"/>
        <v>61</v>
      </c>
      <c r="K368" s="58"/>
      <c r="L368" s="57">
        <v>61</v>
      </c>
      <c r="M368" s="58"/>
      <c r="N368" s="58"/>
      <c r="O368" s="58"/>
      <c r="P368" s="58"/>
      <c r="Q368" s="9"/>
      <c r="R368" s="9"/>
      <c r="S368" s="9"/>
      <c r="T368" s="9"/>
      <c r="U368" s="9"/>
      <c r="V368" s="9"/>
      <c r="W368" s="33">
        <v>1338.19</v>
      </c>
      <c r="X368" s="101">
        <f t="shared" si="11"/>
        <v>81629.59</v>
      </c>
      <c r="Y368" s="44"/>
      <c r="Z368" s="44"/>
      <c r="AA368" s="44"/>
      <c r="AB368" s="44"/>
      <c r="AC368" s="44"/>
    </row>
    <row r="369" spans="1:29" s="45" customFormat="1" ht="51">
      <c r="A369" s="9">
        <v>350</v>
      </c>
      <c r="B369" s="9">
        <v>5</v>
      </c>
      <c r="C369" s="10" t="s">
        <v>206</v>
      </c>
      <c r="D369" s="10" t="s">
        <v>173</v>
      </c>
      <c r="E369" s="10" t="s">
        <v>77</v>
      </c>
      <c r="F369" s="10" t="s">
        <v>96</v>
      </c>
      <c r="G369" s="10" t="s">
        <v>301</v>
      </c>
      <c r="H369" s="10" t="s">
        <v>301</v>
      </c>
      <c r="I369" s="2" t="s">
        <v>302</v>
      </c>
      <c r="J369" s="28">
        <f t="shared" si="10"/>
        <v>66</v>
      </c>
      <c r="K369" s="57"/>
      <c r="L369" s="57"/>
      <c r="M369" s="57"/>
      <c r="N369" s="57"/>
      <c r="O369" s="57"/>
      <c r="P369" s="57"/>
      <c r="Q369" s="57">
        <v>8</v>
      </c>
      <c r="R369" s="57">
        <v>14</v>
      </c>
      <c r="S369" s="57">
        <v>8</v>
      </c>
      <c r="T369" s="57">
        <v>4</v>
      </c>
      <c r="U369" s="57">
        <v>17</v>
      </c>
      <c r="V369" s="57">
        <v>15</v>
      </c>
      <c r="W369" s="33">
        <v>1338.19</v>
      </c>
      <c r="X369" s="101">
        <f t="shared" si="11"/>
        <v>88320.540000000008</v>
      </c>
      <c r="Y369" s="44"/>
      <c r="Z369" s="44"/>
      <c r="AA369" s="44"/>
      <c r="AB369" s="44"/>
      <c r="AC369" s="44"/>
    </row>
    <row r="370" spans="1:29" s="45" customFormat="1" ht="89.25">
      <c r="A370" s="9">
        <v>351</v>
      </c>
      <c r="B370" s="9">
        <v>5</v>
      </c>
      <c r="C370" s="30" t="s">
        <v>202</v>
      </c>
      <c r="D370" s="10" t="s">
        <v>203</v>
      </c>
      <c r="E370" s="30" t="s">
        <v>77</v>
      </c>
      <c r="F370" s="30" t="s">
        <v>96</v>
      </c>
      <c r="G370" s="30" t="s">
        <v>251</v>
      </c>
      <c r="H370" s="30" t="s">
        <v>251</v>
      </c>
      <c r="I370" s="2" t="s">
        <v>263</v>
      </c>
      <c r="J370" s="28">
        <f t="shared" si="10"/>
        <v>1</v>
      </c>
      <c r="K370" s="89"/>
      <c r="L370" s="89"/>
      <c r="M370" s="57">
        <v>1</v>
      </c>
      <c r="N370" s="89"/>
      <c r="O370" s="89"/>
      <c r="P370" s="89"/>
      <c r="Q370" s="9"/>
      <c r="R370" s="9"/>
      <c r="S370" s="9"/>
      <c r="T370" s="9"/>
      <c r="U370" s="9"/>
      <c r="V370" s="9"/>
      <c r="W370" s="33">
        <v>2166.58</v>
      </c>
      <c r="X370" s="101">
        <f t="shared" si="11"/>
        <v>2166.58</v>
      </c>
      <c r="Y370" s="44"/>
      <c r="Z370" s="44"/>
      <c r="AA370" s="44"/>
      <c r="AB370" s="44"/>
      <c r="AC370" s="44"/>
    </row>
    <row r="371" spans="1:29" s="45" customFormat="1" ht="89.25">
      <c r="A371" s="9">
        <v>352</v>
      </c>
      <c r="B371" s="9">
        <v>5</v>
      </c>
      <c r="C371" s="30" t="s">
        <v>202</v>
      </c>
      <c r="D371" s="10" t="s">
        <v>203</v>
      </c>
      <c r="E371" s="30" t="s">
        <v>77</v>
      </c>
      <c r="F371" s="30" t="s">
        <v>96</v>
      </c>
      <c r="G371" s="30" t="s">
        <v>251</v>
      </c>
      <c r="H371" s="30" t="s">
        <v>251</v>
      </c>
      <c r="I371" s="2" t="s">
        <v>263</v>
      </c>
      <c r="J371" s="28">
        <f t="shared" si="10"/>
        <v>12</v>
      </c>
      <c r="K371" s="9"/>
      <c r="L371" s="9"/>
      <c r="M371" s="9"/>
      <c r="N371" s="9"/>
      <c r="O371" s="9"/>
      <c r="P371" s="9"/>
      <c r="Q371" s="89"/>
      <c r="R371" s="89"/>
      <c r="S371" s="89"/>
      <c r="T371" s="89"/>
      <c r="U371" s="89"/>
      <c r="V371" s="57">
        <v>12</v>
      </c>
      <c r="W371" s="33">
        <v>2166.58</v>
      </c>
      <c r="X371" s="101">
        <f t="shared" si="11"/>
        <v>25998.959999999999</v>
      </c>
      <c r="Y371" s="44"/>
      <c r="Z371" s="44"/>
      <c r="AA371" s="44"/>
      <c r="AB371" s="44"/>
      <c r="AC371" s="44"/>
    </row>
    <row r="372" spans="1:29" s="45" customFormat="1" ht="89.25">
      <c r="A372" s="9">
        <v>353</v>
      </c>
      <c r="B372" s="9">
        <v>5</v>
      </c>
      <c r="C372" s="46" t="s">
        <v>202</v>
      </c>
      <c r="D372" s="46" t="s">
        <v>203</v>
      </c>
      <c r="E372" s="46" t="s">
        <v>77</v>
      </c>
      <c r="F372" s="46" t="s">
        <v>96</v>
      </c>
      <c r="G372" s="46" t="s">
        <v>286</v>
      </c>
      <c r="H372" s="46" t="s">
        <v>286</v>
      </c>
      <c r="I372" s="80" t="s">
        <v>287</v>
      </c>
      <c r="J372" s="28">
        <f t="shared" si="10"/>
        <v>9</v>
      </c>
      <c r="K372" s="91"/>
      <c r="L372" s="91"/>
      <c r="M372" s="91"/>
      <c r="N372" s="86">
        <v>3</v>
      </c>
      <c r="O372" s="91"/>
      <c r="P372" s="91"/>
      <c r="Q372" s="86">
        <v>3</v>
      </c>
      <c r="R372" s="91"/>
      <c r="S372" s="91"/>
      <c r="T372" s="86">
        <v>3</v>
      </c>
      <c r="U372" s="91"/>
      <c r="V372" s="91"/>
      <c r="W372" s="33">
        <v>2166.58</v>
      </c>
      <c r="X372" s="101">
        <f t="shared" si="11"/>
        <v>19499.22</v>
      </c>
      <c r="Y372" s="44"/>
      <c r="Z372" s="44"/>
      <c r="AA372" s="44"/>
      <c r="AB372" s="44"/>
      <c r="AC372" s="44"/>
    </row>
    <row r="373" spans="1:29" s="45" customFormat="1" ht="89.25">
      <c r="A373" s="9">
        <v>354</v>
      </c>
      <c r="B373" s="9">
        <v>5</v>
      </c>
      <c r="C373" s="10" t="s">
        <v>248</v>
      </c>
      <c r="D373" s="10" t="s">
        <v>203</v>
      </c>
      <c r="E373" s="10" t="s">
        <v>77</v>
      </c>
      <c r="F373" s="10" t="s">
        <v>96</v>
      </c>
      <c r="G373" s="10" t="s">
        <v>215</v>
      </c>
      <c r="H373" s="10" t="s">
        <v>215</v>
      </c>
      <c r="I373" s="2" t="s">
        <v>216</v>
      </c>
      <c r="J373" s="28">
        <f t="shared" si="10"/>
        <v>18</v>
      </c>
      <c r="K373" s="9"/>
      <c r="L373" s="9"/>
      <c r="M373" s="9"/>
      <c r="N373" s="9"/>
      <c r="O373" s="9"/>
      <c r="P373" s="9"/>
      <c r="Q373" s="58"/>
      <c r="R373" s="58"/>
      <c r="S373" s="58"/>
      <c r="T373" s="58"/>
      <c r="U373" s="57">
        <v>18</v>
      </c>
      <c r="V373" s="58"/>
      <c r="W373" s="33">
        <v>2166.58</v>
      </c>
      <c r="X373" s="101">
        <f t="shared" si="11"/>
        <v>38998.44</v>
      </c>
      <c r="Y373" s="44"/>
      <c r="Z373" s="44"/>
      <c r="AA373" s="44"/>
      <c r="AB373" s="44"/>
      <c r="AC373" s="44"/>
    </row>
    <row r="374" spans="1:29" s="45" customFormat="1" ht="76.5">
      <c r="A374" s="9">
        <v>355</v>
      </c>
      <c r="B374" s="9">
        <v>5</v>
      </c>
      <c r="C374" s="1" t="s">
        <v>143</v>
      </c>
      <c r="D374" s="2" t="s">
        <v>144</v>
      </c>
      <c r="E374" s="2" t="s">
        <v>77</v>
      </c>
      <c r="F374" s="2" t="s">
        <v>96</v>
      </c>
      <c r="G374" s="2" t="s">
        <v>66</v>
      </c>
      <c r="H374" s="10" t="s">
        <v>142</v>
      </c>
      <c r="I374" s="2" t="s">
        <v>141</v>
      </c>
      <c r="J374" s="12">
        <f t="shared" si="10"/>
        <v>18</v>
      </c>
      <c r="K374" s="55">
        <v>12</v>
      </c>
      <c r="L374" s="56"/>
      <c r="M374" s="56"/>
      <c r="N374" s="56"/>
      <c r="O374" s="56"/>
      <c r="P374" s="56"/>
      <c r="Q374" s="56"/>
      <c r="R374" s="56">
        <v>6</v>
      </c>
      <c r="S374" s="56"/>
      <c r="T374" s="56"/>
      <c r="U374" s="56"/>
      <c r="V374" s="56"/>
      <c r="W374" s="33">
        <v>2465.0300000000002</v>
      </c>
      <c r="X374" s="101">
        <f t="shared" si="11"/>
        <v>44370.54</v>
      </c>
      <c r="Y374" s="44"/>
      <c r="Z374" s="44"/>
      <c r="AA374" s="44"/>
      <c r="AB374" s="44"/>
      <c r="AC374" s="44"/>
    </row>
    <row r="375" spans="1:29" s="45" customFormat="1" ht="76.5">
      <c r="A375" s="9">
        <v>356</v>
      </c>
      <c r="B375" s="9">
        <v>5</v>
      </c>
      <c r="C375" s="79" t="s">
        <v>143</v>
      </c>
      <c r="D375" s="2" t="s">
        <v>144</v>
      </c>
      <c r="E375" s="79" t="s">
        <v>77</v>
      </c>
      <c r="F375" s="79" t="s">
        <v>96</v>
      </c>
      <c r="G375" s="79" t="s">
        <v>251</v>
      </c>
      <c r="H375" s="30" t="s">
        <v>251</v>
      </c>
      <c r="I375" s="2" t="s">
        <v>263</v>
      </c>
      <c r="J375" s="28">
        <f t="shared" si="10"/>
        <v>9</v>
      </c>
      <c r="K375" s="89"/>
      <c r="L375" s="89"/>
      <c r="M375" s="57">
        <v>1</v>
      </c>
      <c r="N375" s="57">
        <v>3</v>
      </c>
      <c r="O375" s="57">
        <v>3</v>
      </c>
      <c r="P375" s="57">
        <v>2</v>
      </c>
      <c r="Q375" s="9"/>
      <c r="R375" s="9"/>
      <c r="S375" s="9"/>
      <c r="T375" s="9"/>
      <c r="U375" s="9"/>
      <c r="V375" s="9"/>
      <c r="W375" s="33">
        <v>2465.0300000000002</v>
      </c>
      <c r="X375" s="101">
        <f t="shared" si="11"/>
        <v>22185.27</v>
      </c>
      <c r="Y375" s="44"/>
      <c r="Z375" s="44"/>
      <c r="AA375" s="44"/>
      <c r="AB375" s="44"/>
      <c r="AC375" s="44"/>
    </row>
    <row r="376" spans="1:29" s="45" customFormat="1" ht="76.5">
      <c r="A376" s="9">
        <v>357</v>
      </c>
      <c r="B376" s="9">
        <v>5</v>
      </c>
      <c r="C376" s="79" t="s">
        <v>143</v>
      </c>
      <c r="D376" s="2" t="s">
        <v>144</v>
      </c>
      <c r="E376" s="79" t="s">
        <v>77</v>
      </c>
      <c r="F376" s="79" t="s">
        <v>96</v>
      </c>
      <c r="G376" s="79" t="s">
        <v>251</v>
      </c>
      <c r="H376" s="30" t="s">
        <v>251</v>
      </c>
      <c r="I376" s="2" t="s">
        <v>263</v>
      </c>
      <c r="J376" s="28">
        <f t="shared" si="10"/>
        <v>18</v>
      </c>
      <c r="K376" s="9"/>
      <c r="L376" s="9"/>
      <c r="M376" s="9"/>
      <c r="N376" s="9"/>
      <c r="O376" s="9"/>
      <c r="P376" s="9"/>
      <c r="Q376" s="89"/>
      <c r="R376" s="57">
        <v>3</v>
      </c>
      <c r="S376" s="57">
        <v>1</v>
      </c>
      <c r="T376" s="57">
        <v>1</v>
      </c>
      <c r="U376" s="57">
        <v>12</v>
      </c>
      <c r="V376" s="57">
        <v>1</v>
      </c>
      <c r="W376" s="33">
        <v>2465.0300000000002</v>
      </c>
      <c r="X376" s="101">
        <f t="shared" si="11"/>
        <v>44370.54</v>
      </c>
      <c r="Y376" s="44"/>
      <c r="Z376" s="44"/>
      <c r="AA376" s="44"/>
      <c r="AB376" s="44"/>
      <c r="AC376" s="44"/>
    </row>
    <row r="377" spans="1:29" s="45" customFormat="1" ht="76.5">
      <c r="A377" s="9">
        <v>358</v>
      </c>
      <c r="B377" s="9">
        <v>5</v>
      </c>
      <c r="C377" s="80" t="s">
        <v>143</v>
      </c>
      <c r="D377" s="80" t="s">
        <v>144</v>
      </c>
      <c r="E377" s="80" t="s">
        <v>77</v>
      </c>
      <c r="F377" s="80" t="s">
        <v>96</v>
      </c>
      <c r="G377" s="80" t="s">
        <v>286</v>
      </c>
      <c r="H377" s="46" t="s">
        <v>286</v>
      </c>
      <c r="I377" s="80" t="s">
        <v>287</v>
      </c>
      <c r="J377" s="28">
        <f t="shared" si="10"/>
        <v>111</v>
      </c>
      <c r="K377" s="86">
        <v>27</v>
      </c>
      <c r="L377" s="91"/>
      <c r="M377" s="91"/>
      <c r="N377" s="86">
        <v>28</v>
      </c>
      <c r="O377" s="91"/>
      <c r="P377" s="91"/>
      <c r="Q377" s="86">
        <v>28</v>
      </c>
      <c r="R377" s="91"/>
      <c r="S377" s="91"/>
      <c r="T377" s="86">
        <v>28</v>
      </c>
      <c r="U377" s="91"/>
      <c r="V377" s="91"/>
      <c r="W377" s="33">
        <v>2465.0300000000002</v>
      </c>
      <c r="X377" s="101">
        <f t="shared" si="11"/>
        <v>273618.33</v>
      </c>
      <c r="Y377" s="44"/>
      <c r="Z377" s="44"/>
      <c r="AA377" s="44"/>
      <c r="AB377" s="44"/>
      <c r="AC377" s="44"/>
    </row>
    <row r="378" spans="1:29" s="45" customFormat="1" ht="76.5">
      <c r="A378" s="9">
        <v>359</v>
      </c>
      <c r="B378" s="9">
        <v>5</v>
      </c>
      <c r="C378" s="2" t="s">
        <v>230</v>
      </c>
      <c r="D378" s="2" t="s">
        <v>144</v>
      </c>
      <c r="E378" s="2" t="s">
        <v>77</v>
      </c>
      <c r="F378" s="2" t="s">
        <v>96</v>
      </c>
      <c r="G378" s="2" t="s">
        <v>215</v>
      </c>
      <c r="H378" s="10" t="s">
        <v>215</v>
      </c>
      <c r="I378" s="2" t="s">
        <v>216</v>
      </c>
      <c r="J378" s="12">
        <f t="shared" si="10"/>
        <v>6</v>
      </c>
      <c r="K378" s="58"/>
      <c r="L378" s="57">
        <v>6</v>
      </c>
      <c r="M378" s="58"/>
      <c r="N378" s="58"/>
      <c r="O378" s="58"/>
      <c r="P378" s="58"/>
      <c r="Q378" s="58"/>
      <c r="R378" s="57"/>
      <c r="S378" s="58"/>
      <c r="T378" s="58"/>
      <c r="U378" s="58"/>
      <c r="V378" s="58"/>
      <c r="W378" s="33">
        <v>2465.0300000000002</v>
      </c>
      <c r="X378" s="101">
        <f t="shared" si="11"/>
        <v>14790.18</v>
      </c>
      <c r="Y378" s="44"/>
      <c r="Z378" s="44"/>
      <c r="AA378" s="44"/>
      <c r="AB378" s="44"/>
      <c r="AC378" s="44"/>
    </row>
    <row r="379" spans="1:29" s="45" customFormat="1" ht="76.5">
      <c r="A379" s="9">
        <v>360</v>
      </c>
      <c r="B379" s="9">
        <v>5</v>
      </c>
      <c r="C379" s="2" t="s">
        <v>230</v>
      </c>
      <c r="D379" s="2" t="s">
        <v>144</v>
      </c>
      <c r="E379" s="2" t="s">
        <v>77</v>
      </c>
      <c r="F379" s="2" t="s">
        <v>96</v>
      </c>
      <c r="G379" s="2" t="s">
        <v>215</v>
      </c>
      <c r="H379" s="10" t="s">
        <v>215</v>
      </c>
      <c r="I379" s="2" t="s">
        <v>216</v>
      </c>
      <c r="J379" s="28">
        <f t="shared" si="10"/>
        <v>6</v>
      </c>
      <c r="K379" s="9"/>
      <c r="L379" s="9"/>
      <c r="M379" s="9"/>
      <c r="N379" s="9"/>
      <c r="O379" s="9"/>
      <c r="P379" s="9"/>
      <c r="Q379" s="58"/>
      <c r="R379" s="58"/>
      <c r="S379" s="57">
        <v>6</v>
      </c>
      <c r="T379" s="58"/>
      <c r="U379" s="58"/>
      <c r="V379" s="58"/>
      <c r="W379" s="33">
        <v>2465.0300000000002</v>
      </c>
      <c r="X379" s="101">
        <f t="shared" si="11"/>
        <v>14790.18</v>
      </c>
      <c r="Y379" s="44"/>
      <c r="Z379" s="44"/>
      <c r="AA379" s="44"/>
      <c r="AB379" s="44"/>
      <c r="AC379" s="44"/>
    </row>
    <row r="380" spans="1:29" s="45" customFormat="1" ht="51">
      <c r="A380" s="9">
        <v>361</v>
      </c>
      <c r="B380" s="9">
        <v>5</v>
      </c>
      <c r="C380" s="29" t="s">
        <v>280</v>
      </c>
      <c r="D380" s="29" t="s">
        <v>281</v>
      </c>
      <c r="E380" s="29" t="s">
        <v>77</v>
      </c>
      <c r="F380" s="29" t="s">
        <v>96</v>
      </c>
      <c r="G380" s="29" t="s">
        <v>269</v>
      </c>
      <c r="H380" s="78" t="s">
        <v>269</v>
      </c>
      <c r="I380" s="29" t="s">
        <v>270</v>
      </c>
      <c r="J380" s="28">
        <f t="shared" si="10"/>
        <v>1</v>
      </c>
      <c r="K380" s="9"/>
      <c r="L380" s="9"/>
      <c r="M380" s="9"/>
      <c r="N380" s="9"/>
      <c r="O380" s="9"/>
      <c r="P380" s="9"/>
      <c r="Q380" s="63"/>
      <c r="R380" s="64">
        <v>1</v>
      </c>
      <c r="S380" s="63"/>
      <c r="T380" s="63"/>
      <c r="U380" s="63"/>
      <c r="V380" s="63"/>
      <c r="W380" s="33">
        <v>1765.07</v>
      </c>
      <c r="X380" s="101">
        <f t="shared" si="11"/>
        <v>1765.07</v>
      </c>
      <c r="Y380" s="44"/>
      <c r="Z380" s="44"/>
      <c r="AA380" s="44"/>
      <c r="AB380" s="44"/>
      <c r="AC380" s="44"/>
    </row>
    <row r="381" spans="1:29" s="45" customFormat="1" ht="51">
      <c r="A381" s="9">
        <v>362</v>
      </c>
      <c r="B381" s="9">
        <v>5</v>
      </c>
      <c r="C381" s="2" t="s">
        <v>280</v>
      </c>
      <c r="D381" s="2" t="s">
        <v>281</v>
      </c>
      <c r="E381" s="2" t="s">
        <v>77</v>
      </c>
      <c r="F381" s="2" t="s">
        <v>96</v>
      </c>
      <c r="G381" s="2" t="s">
        <v>295</v>
      </c>
      <c r="H381" s="2" t="s">
        <v>295</v>
      </c>
      <c r="I381" s="2" t="s">
        <v>296</v>
      </c>
      <c r="J381" s="28">
        <f t="shared" si="10"/>
        <v>3</v>
      </c>
      <c r="K381" s="64"/>
      <c r="L381" s="64"/>
      <c r="M381" s="64"/>
      <c r="N381" s="64"/>
      <c r="O381" s="64"/>
      <c r="P381" s="64"/>
      <c r="Q381" s="57">
        <v>3</v>
      </c>
      <c r="R381" s="58"/>
      <c r="S381" s="58"/>
      <c r="T381" s="58"/>
      <c r="U381" s="58"/>
      <c r="V381" s="58"/>
      <c r="W381" s="33">
        <v>1765.07</v>
      </c>
      <c r="X381" s="101">
        <f t="shared" si="11"/>
        <v>5295.21</v>
      </c>
      <c r="Y381" s="44"/>
      <c r="Z381" s="44"/>
      <c r="AA381" s="44"/>
      <c r="AB381" s="44"/>
      <c r="AC381" s="44"/>
    </row>
    <row r="382" spans="1:29" s="45" customFormat="1" ht="51">
      <c r="A382" s="9">
        <v>363</v>
      </c>
      <c r="B382" s="9">
        <v>5</v>
      </c>
      <c r="C382" s="2" t="s">
        <v>280</v>
      </c>
      <c r="D382" s="2" t="s">
        <v>281</v>
      </c>
      <c r="E382" s="2" t="s">
        <v>77</v>
      </c>
      <c r="F382" s="2" t="s">
        <v>96</v>
      </c>
      <c r="G382" s="2" t="s">
        <v>301</v>
      </c>
      <c r="H382" s="2" t="s">
        <v>301</v>
      </c>
      <c r="I382" s="2" t="s">
        <v>302</v>
      </c>
      <c r="J382" s="28">
        <f t="shared" si="10"/>
        <v>1</v>
      </c>
      <c r="K382" s="58"/>
      <c r="L382" s="57">
        <v>1</v>
      </c>
      <c r="M382" s="58"/>
      <c r="N382" s="58"/>
      <c r="O382" s="58"/>
      <c r="P382" s="58"/>
      <c r="Q382" s="9"/>
      <c r="R382" s="9"/>
      <c r="S382" s="9"/>
      <c r="T382" s="9"/>
      <c r="U382" s="9"/>
      <c r="V382" s="9"/>
      <c r="W382" s="33">
        <v>1765.07</v>
      </c>
      <c r="X382" s="101">
        <f t="shared" si="11"/>
        <v>1765.07</v>
      </c>
      <c r="Y382" s="44"/>
      <c r="Z382" s="44"/>
      <c r="AA382" s="44"/>
      <c r="AB382" s="44"/>
      <c r="AC382" s="44"/>
    </row>
    <row r="383" spans="1:29" s="45" customFormat="1" ht="51">
      <c r="A383" s="9">
        <v>364</v>
      </c>
      <c r="B383" s="9">
        <v>5</v>
      </c>
      <c r="C383" s="2" t="s">
        <v>280</v>
      </c>
      <c r="D383" s="2" t="s">
        <v>281</v>
      </c>
      <c r="E383" s="2" t="s">
        <v>77</v>
      </c>
      <c r="F383" s="2" t="s">
        <v>96</v>
      </c>
      <c r="G383" s="2" t="s">
        <v>301</v>
      </c>
      <c r="H383" s="2" t="s">
        <v>301</v>
      </c>
      <c r="I383" s="2" t="s">
        <v>302</v>
      </c>
      <c r="J383" s="28">
        <f t="shared" si="10"/>
        <v>7</v>
      </c>
      <c r="K383" s="57"/>
      <c r="L383" s="57"/>
      <c r="M383" s="57"/>
      <c r="N383" s="57"/>
      <c r="O383" s="57"/>
      <c r="P383" s="57"/>
      <c r="Q383" s="57"/>
      <c r="R383" s="57">
        <v>7</v>
      </c>
      <c r="S383" s="57"/>
      <c r="T383" s="57"/>
      <c r="U383" s="57"/>
      <c r="V383" s="57"/>
      <c r="W383" s="33">
        <v>1765.07</v>
      </c>
      <c r="X383" s="101">
        <f t="shared" si="11"/>
        <v>12355.49</v>
      </c>
      <c r="Y383" s="44"/>
      <c r="Z383" s="44"/>
      <c r="AA383" s="44"/>
      <c r="AB383" s="44"/>
      <c r="AC383" s="44"/>
    </row>
    <row r="384" spans="1:29" s="45" customFormat="1" ht="38.25">
      <c r="A384" s="9">
        <v>365</v>
      </c>
      <c r="B384" s="9">
        <v>5</v>
      </c>
      <c r="C384" s="79" t="s">
        <v>209</v>
      </c>
      <c r="D384" s="2" t="s">
        <v>257</v>
      </c>
      <c r="E384" s="79" t="s">
        <v>77</v>
      </c>
      <c r="F384" s="79" t="s">
        <v>96</v>
      </c>
      <c r="G384" s="79" t="s">
        <v>251</v>
      </c>
      <c r="H384" s="79" t="s">
        <v>251</v>
      </c>
      <c r="I384" s="2" t="s">
        <v>263</v>
      </c>
      <c r="J384" s="28">
        <f t="shared" si="10"/>
        <v>149</v>
      </c>
      <c r="K384" s="57">
        <v>19</v>
      </c>
      <c r="L384" s="57">
        <v>8</v>
      </c>
      <c r="M384" s="57">
        <v>26</v>
      </c>
      <c r="N384" s="57">
        <v>60</v>
      </c>
      <c r="O384" s="57">
        <v>22</v>
      </c>
      <c r="P384" s="57">
        <v>14</v>
      </c>
      <c r="Q384" s="9"/>
      <c r="R384" s="9"/>
      <c r="S384" s="9"/>
      <c r="T384" s="9"/>
      <c r="U384" s="9"/>
      <c r="V384" s="9"/>
      <c r="W384" s="33">
        <v>2368.14</v>
      </c>
      <c r="X384" s="101">
        <f t="shared" si="11"/>
        <v>352852.86</v>
      </c>
      <c r="Y384" s="44"/>
      <c r="Z384" s="44"/>
      <c r="AA384" s="44"/>
      <c r="AB384" s="44"/>
      <c r="AC384" s="44"/>
    </row>
    <row r="385" spans="1:29" s="45" customFormat="1" ht="38.25">
      <c r="A385" s="9">
        <v>366</v>
      </c>
      <c r="B385" s="9">
        <v>5</v>
      </c>
      <c r="C385" s="79" t="s">
        <v>209</v>
      </c>
      <c r="D385" s="2" t="s">
        <v>257</v>
      </c>
      <c r="E385" s="79" t="s">
        <v>77</v>
      </c>
      <c r="F385" s="79" t="s">
        <v>96</v>
      </c>
      <c r="G385" s="79" t="s">
        <v>251</v>
      </c>
      <c r="H385" s="79" t="s">
        <v>251</v>
      </c>
      <c r="I385" s="2" t="s">
        <v>263</v>
      </c>
      <c r="J385" s="28">
        <f t="shared" si="10"/>
        <v>98</v>
      </c>
      <c r="K385" s="9"/>
      <c r="L385" s="9"/>
      <c r="M385" s="9"/>
      <c r="N385" s="9"/>
      <c r="O385" s="9"/>
      <c r="P385" s="9"/>
      <c r="Q385" s="57">
        <v>30</v>
      </c>
      <c r="R385" s="57">
        <v>14</v>
      </c>
      <c r="S385" s="57">
        <v>11</v>
      </c>
      <c r="T385" s="57">
        <v>21</v>
      </c>
      <c r="U385" s="57">
        <v>9</v>
      </c>
      <c r="V385" s="57">
        <v>13</v>
      </c>
      <c r="W385" s="33">
        <v>2368.14</v>
      </c>
      <c r="X385" s="101">
        <f t="shared" si="11"/>
        <v>232077.72</v>
      </c>
      <c r="Y385" s="44"/>
      <c r="Z385" s="44"/>
      <c r="AA385" s="44"/>
      <c r="AB385" s="44"/>
      <c r="AC385" s="44"/>
    </row>
    <row r="386" spans="1:29" s="45" customFormat="1" ht="38.25">
      <c r="A386" s="9">
        <v>367</v>
      </c>
      <c r="B386" s="9">
        <v>5</v>
      </c>
      <c r="C386" s="80" t="s">
        <v>209</v>
      </c>
      <c r="D386" s="80" t="s">
        <v>257</v>
      </c>
      <c r="E386" s="80" t="s">
        <v>77</v>
      </c>
      <c r="F386" s="80" t="s">
        <v>96</v>
      </c>
      <c r="G386" s="80" t="s">
        <v>286</v>
      </c>
      <c r="H386" s="80" t="s">
        <v>286</v>
      </c>
      <c r="I386" s="80" t="s">
        <v>287</v>
      </c>
      <c r="J386" s="28">
        <f t="shared" si="10"/>
        <v>68</v>
      </c>
      <c r="K386" s="86">
        <v>17</v>
      </c>
      <c r="L386" s="91"/>
      <c r="M386" s="91"/>
      <c r="N386" s="86">
        <v>17</v>
      </c>
      <c r="O386" s="91"/>
      <c r="P386" s="91"/>
      <c r="Q386" s="86">
        <v>17</v>
      </c>
      <c r="R386" s="91"/>
      <c r="S386" s="91"/>
      <c r="T386" s="86">
        <v>17</v>
      </c>
      <c r="U386" s="91"/>
      <c r="V386" s="91"/>
      <c r="W386" s="33">
        <v>2368.14</v>
      </c>
      <c r="X386" s="101">
        <f t="shared" si="11"/>
        <v>161033.51999999999</v>
      </c>
      <c r="Y386" s="44"/>
      <c r="Z386" s="44"/>
      <c r="AA386" s="44"/>
      <c r="AB386" s="44"/>
      <c r="AC386" s="44"/>
    </row>
    <row r="387" spans="1:29" s="45" customFormat="1" ht="38.25">
      <c r="A387" s="9">
        <v>368</v>
      </c>
      <c r="B387" s="9">
        <v>5</v>
      </c>
      <c r="C387" s="29" t="s">
        <v>282</v>
      </c>
      <c r="D387" s="29" t="s">
        <v>257</v>
      </c>
      <c r="E387" s="29" t="s">
        <v>77</v>
      </c>
      <c r="F387" s="29" t="s">
        <v>96</v>
      </c>
      <c r="G387" s="29" t="s">
        <v>269</v>
      </c>
      <c r="H387" s="29" t="s">
        <v>269</v>
      </c>
      <c r="I387" s="29" t="s">
        <v>270</v>
      </c>
      <c r="J387" s="28">
        <f t="shared" si="10"/>
        <v>17</v>
      </c>
      <c r="K387" s="9"/>
      <c r="L387" s="9"/>
      <c r="M387" s="9"/>
      <c r="N387" s="9"/>
      <c r="O387" s="9"/>
      <c r="P387" s="9"/>
      <c r="Q387" s="63"/>
      <c r="R387" s="64">
        <v>17</v>
      </c>
      <c r="S387" s="63"/>
      <c r="T387" s="63"/>
      <c r="U387" s="63"/>
      <c r="V387" s="63"/>
      <c r="W387" s="33">
        <v>2368.14</v>
      </c>
      <c r="X387" s="101">
        <f t="shared" si="11"/>
        <v>40258.379999999997</v>
      </c>
      <c r="Y387" s="44"/>
      <c r="Z387" s="44"/>
      <c r="AA387" s="44"/>
      <c r="AB387" s="44"/>
      <c r="AC387" s="44"/>
    </row>
    <row r="388" spans="1:29" s="45" customFormat="1" ht="38.25">
      <c r="A388" s="9">
        <v>369</v>
      </c>
      <c r="B388" s="9">
        <v>5</v>
      </c>
      <c r="C388" s="29" t="s">
        <v>282</v>
      </c>
      <c r="D388" s="29" t="s">
        <v>257</v>
      </c>
      <c r="E388" s="29" t="s">
        <v>77</v>
      </c>
      <c r="F388" s="29" t="s">
        <v>96</v>
      </c>
      <c r="G388" s="29" t="s">
        <v>269</v>
      </c>
      <c r="H388" s="29" t="s">
        <v>269</v>
      </c>
      <c r="I388" s="29" t="s">
        <v>270</v>
      </c>
      <c r="J388" s="28">
        <f t="shared" si="10"/>
        <v>5</v>
      </c>
      <c r="K388" s="63"/>
      <c r="L388" s="63"/>
      <c r="M388" s="63"/>
      <c r="N388" s="64">
        <v>5</v>
      </c>
      <c r="O388" s="63"/>
      <c r="P388" s="63"/>
      <c r="Q388" s="9"/>
      <c r="R388" s="9"/>
      <c r="S388" s="9"/>
      <c r="T388" s="9"/>
      <c r="U388" s="9"/>
      <c r="V388" s="9"/>
      <c r="W388" s="33">
        <v>2368.14</v>
      </c>
      <c r="X388" s="101">
        <f t="shared" si="11"/>
        <v>11840.699999999999</v>
      </c>
      <c r="Y388" s="44"/>
      <c r="Z388" s="44"/>
      <c r="AA388" s="44"/>
      <c r="AB388" s="44"/>
      <c r="AC388" s="44"/>
    </row>
    <row r="389" spans="1:29" s="45" customFormat="1" ht="38.25">
      <c r="A389" s="9">
        <v>370</v>
      </c>
      <c r="B389" s="9">
        <v>5</v>
      </c>
      <c r="C389" s="80" t="s">
        <v>282</v>
      </c>
      <c r="D389" s="80" t="s">
        <v>257</v>
      </c>
      <c r="E389" s="80" t="s">
        <v>77</v>
      </c>
      <c r="F389" s="80" t="s">
        <v>96</v>
      </c>
      <c r="G389" s="80" t="s">
        <v>292</v>
      </c>
      <c r="H389" s="80" t="s">
        <v>292</v>
      </c>
      <c r="I389" s="2" t="s">
        <v>294</v>
      </c>
      <c r="J389" s="28">
        <f t="shared" si="10"/>
        <v>27</v>
      </c>
      <c r="K389" s="58"/>
      <c r="L389" s="58"/>
      <c r="M389" s="58"/>
      <c r="N389" s="57">
        <v>27</v>
      </c>
      <c r="O389" s="58"/>
      <c r="P389" s="58"/>
      <c r="Q389" s="9"/>
      <c r="R389" s="9"/>
      <c r="S389" s="9"/>
      <c r="T389" s="9"/>
      <c r="U389" s="9"/>
      <c r="V389" s="9"/>
      <c r="W389" s="33">
        <v>2368.14</v>
      </c>
      <c r="X389" s="101">
        <f t="shared" si="11"/>
        <v>63939.78</v>
      </c>
      <c r="Y389" s="44"/>
      <c r="Z389" s="44"/>
      <c r="AA389" s="44"/>
      <c r="AB389" s="44"/>
      <c r="AC389" s="44"/>
    </row>
    <row r="390" spans="1:29" s="45" customFormat="1" ht="38.25">
      <c r="A390" s="9">
        <v>371</v>
      </c>
      <c r="B390" s="9">
        <v>5</v>
      </c>
      <c r="C390" s="2" t="s">
        <v>282</v>
      </c>
      <c r="D390" s="2" t="s">
        <v>257</v>
      </c>
      <c r="E390" s="2" t="s">
        <v>77</v>
      </c>
      <c r="F390" s="2" t="s">
        <v>96</v>
      </c>
      <c r="G390" s="2" t="s">
        <v>295</v>
      </c>
      <c r="H390" s="2" t="s">
        <v>295</v>
      </c>
      <c r="I390" s="2" t="s">
        <v>296</v>
      </c>
      <c r="J390" s="28">
        <f t="shared" si="10"/>
        <v>2</v>
      </c>
      <c r="K390" s="58"/>
      <c r="L390" s="58"/>
      <c r="M390" s="57">
        <v>2</v>
      </c>
      <c r="N390" s="58"/>
      <c r="O390" s="58"/>
      <c r="P390" s="58"/>
      <c r="Q390" s="9"/>
      <c r="R390" s="9"/>
      <c r="S390" s="9"/>
      <c r="T390" s="9"/>
      <c r="U390" s="9"/>
      <c r="V390" s="9"/>
      <c r="W390" s="33">
        <v>2368.14</v>
      </c>
      <c r="X390" s="101">
        <f t="shared" si="11"/>
        <v>4736.28</v>
      </c>
      <c r="Y390" s="44"/>
      <c r="Z390" s="44"/>
      <c r="AA390" s="44"/>
      <c r="AB390" s="44"/>
      <c r="AC390" s="44"/>
    </row>
    <row r="391" spans="1:29" s="45" customFormat="1" ht="38.25">
      <c r="A391" s="9">
        <v>372</v>
      </c>
      <c r="B391" s="9">
        <v>5</v>
      </c>
      <c r="C391" s="2" t="s">
        <v>282</v>
      </c>
      <c r="D391" s="2" t="s">
        <v>257</v>
      </c>
      <c r="E391" s="2" t="s">
        <v>77</v>
      </c>
      <c r="F391" s="2" t="s">
        <v>96</v>
      </c>
      <c r="G391" s="2" t="s">
        <v>295</v>
      </c>
      <c r="H391" s="2" t="s">
        <v>297</v>
      </c>
      <c r="I391" s="2" t="s">
        <v>298</v>
      </c>
      <c r="J391" s="28">
        <f t="shared" si="10"/>
        <v>4</v>
      </c>
      <c r="K391" s="64"/>
      <c r="L391" s="64"/>
      <c r="M391" s="64"/>
      <c r="N391" s="64"/>
      <c r="O391" s="64"/>
      <c r="P391" s="64"/>
      <c r="Q391" s="57">
        <v>4</v>
      </c>
      <c r="R391" s="58"/>
      <c r="S391" s="58"/>
      <c r="T391" s="58"/>
      <c r="U391" s="9"/>
      <c r="V391" s="9"/>
      <c r="W391" s="33">
        <v>2368.14</v>
      </c>
      <c r="X391" s="101">
        <f t="shared" si="11"/>
        <v>9472.56</v>
      </c>
      <c r="Y391" s="44"/>
      <c r="Z391" s="44"/>
      <c r="AA391" s="44"/>
      <c r="AB391" s="44"/>
      <c r="AC391" s="44"/>
    </row>
    <row r="392" spans="1:29" s="45" customFormat="1" ht="51">
      <c r="A392" s="9">
        <v>373</v>
      </c>
      <c r="B392" s="9">
        <v>5</v>
      </c>
      <c r="C392" s="2" t="s">
        <v>282</v>
      </c>
      <c r="D392" s="2" t="s">
        <v>257</v>
      </c>
      <c r="E392" s="2" t="s">
        <v>77</v>
      </c>
      <c r="F392" s="2" t="s">
        <v>96</v>
      </c>
      <c r="G392" s="2" t="s">
        <v>301</v>
      </c>
      <c r="H392" s="2" t="s">
        <v>301</v>
      </c>
      <c r="I392" s="2" t="s">
        <v>302</v>
      </c>
      <c r="J392" s="28">
        <f t="shared" si="10"/>
        <v>2</v>
      </c>
      <c r="K392" s="58"/>
      <c r="L392" s="57">
        <v>2</v>
      </c>
      <c r="M392" s="58"/>
      <c r="N392" s="58"/>
      <c r="O392" s="58"/>
      <c r="P392" s="58"/>
      <c r="Q392" s="9"/>
      <c r="R392" s="9"/>
      <c r="S392" s="9"/>
      <c r="T392" s="9"/>
      <c r="U392" s="9"/>
      <c r="V392" s="9"/>
      <c r="W392" s="33">
        <v>2368.14</v>
      </c>
      <c r="X392" s="101">
        <f t="shared" si="11"/>
        <v>4736.28</v>
      </c>
      <c r="Y392" s="44"/>
      <c r="Z392" s="44"/>
      <c r="AA392" s="44"/>
      <c r="AB392" s="44"/>
      <c r="AC392" s="44"/>
    </row>
    <row r="393" spans="1:29" s="45" customFormat="1" ht="51">
      <c r="A393" s="9">
        <v>374</v>
      </c>
      <c r="B393" s="9">
        <v>5</v>
      </c>
      <c r="C393" s="2" t="s">
        <v>282</v>
      </c>
      <c r="D393" s="2" t="s">
        <v>257</v>
      </c>
      <c r="E393" s="2" t="s">
        <v>77</v>
      </c>
      <c r="F393" s="2" t="s">
        <v>96</v>
      </c>
      <c r="G393" s="2" t="s">
        <v>301</v>
      </c>
      <c r="H393" s="2" t="s">
        <v>301</v>
      </c>
      <c r="I393" s="2" t="s">
        <v>302</v>
      </c>
      <c r="J393" s="28">
        <f t="shared" si="10"/>
        <v>19</v>
      </c>
      <c r="K393" s="57"/>
      <c r="L393" s="57"/>
      <c r="M393" s="57"/>
      <c r="N393" s="57"/>
      <c r="O393" s="57"/>
      <c r="P393" s="57"/>
      <c r="Q393" s="57">
        <v>12</v>
      </c>
      <c r="R393" s="57">
        <v>6</v>
      </c>
      <c r="S393" s="57">
        <v>1</v>
      </c>
      <c r="T393" s="57"/>
      <c r="U393" s="57"/>
      <c r="V393" s="57"/>
      <c r="W393" s="33">
        <v>2368.14</v>
      </c>
      <c r="X393" s="101">
        <f t="shared" si="11"/>
        <v>44994.659999999996</v>
      </c>
      <c r="Y393" s="44"/>
      <c r="Z393" s="44"/>
      <c r="AA393" s="44"/>
      <c r="AB393" s="44"/>
      <c r="AC393" s="44"/>
    </row>
    <row r="394" spans="1:29" s="45" customFormat="1" ht="25.5">
      <c r="A394" s="9">
        <v>375</v>
      </c>
      <c r="B394" s="9">
        <v>5</v>
      </c>
      <c r="C394" s="2" t="s">
        <v>139</v>
      </c>
      <c r="D394" s="1" t="s">
        <v>174</v>
      </c>
      <c r="E394" s="2" t="s">
        <v>77</v>
      </c>
      <c r="F394" s="2" t="s">
        <v>96</v>
      </c>
      <c r="G394" s="2" t="s">
        <v>159</v>
      </c>
      <c r="H394" s="2" t="s">
        <v>159</v>
      </c>
      <c r="I394" s="2" t="s">
        <v>160</v>
      </c>
      <c r="J394" s="12">
        <f t="shared" si="10"/>
        <v>30</v>
      </c>
      <c r="K394" s="82"/>
      <c r="L394" s="82"/>
      <c r="M394" s="82"/>
      <c r="N394" s="82">
        <v>15</v>
      </c>
      <c r="O394" s="82"/>
      <c r="P394" s="82"/>
      <c r="Q394" s="82">
        <v>15</v>
      </c>
      <c r="R394" s="82"/>
      <c r="S394" s="82"/>
      <c r="T394" s="94"/>
      <c r="U394" s="94"/>
      <c r="V394" s="94"/>
      <c r="W394" s="33">
        <v>2156.1</v>
      </c>
      <c r="X394" s="101">
        <f t="shared" si="11"/>
        <v>64683</v>
      </c>
      <c r="Y394" s="44"/>
      <c r="Z394" s="44"/>
      <c r="AA394" s="44"/>
      <c r="AB394" s="44"/>
      <c r="AC394" s="44"/>
    </row>
    <row r="395" spans="1:29" s="45" customFormat="1" ht="38.25">
      <c r="A395" s="9">
        <v>376</v>
      </c>
      <c r="B395" s="9">
        <v>5</v>
      </c>
      <c r="C395" s="1" t="s">
        <v>139</v>
      </c>
      <c r="D395" s="2" t="s">
        <v>140</v>
      </c>
      <c r="E395" s="2" t="s">
        <v>77</v>
      </c>
      <c r="F395" s="2" t="s">
        <v>96</v>
      </c>
      <c r="G395" s="2" t="s">
        <v>66</v>
      </c>
      <c r="H395" s="2" t="s">
        <v>134</v>
      </c>
      <c r="I395" s="2" t="s">
        <v>141</v>
      </c>
      <c r="J395" s="12">
        <f t="shared" si="10"/>
        <v>75</v>
      </c>
      <c r="K395" s="56">
        <v>50</v>
      </c>
      <c r="L395" s="56"/>
      <c r="M395" s="56"/>
      <c r="N395" s="56"/>
      <c r="O395" s="56"/>
      <c r="P395" s="56"/>
      <c r="Q395" s="56"/>
      <c r="R395" s="56">
        <v>25</v>
      </c>
      <c r="S395" s="56"/>
      <c r="T395" s="56"/>
      <c r="U395" s="56"/>
      <c r="V395" s="56"/>
      <c r="W395" s="33">
        <v>2156.1</v>
      </c>
      <c r="X395" s="101">
        <f t="shared" si="11"/>
        <v>161707.5</v>
      </c>
      <c r="Y395" s="44"/>
      <c r="Z395" s="44"/>
      <c r="AA395" s="44"/>
      <c r="AB395" s="44"/>
      <c r="AC395" s="44"/>
    </row>
    <row r="396" spans="1:29" s="45" customFormat="1" ht="38.25">
      <c r="A396" s="9">
        <v>377</v>
      </c>
      <c r="B396" s="9">
        <v>5</v>
      </c>
      <c r="C396" s="1" t="s">
        <v>139</v>
      </c>
      <c r="D396" s="2" t="s">
        <v>140</v>
      </c>
      <c r="E396" s="2" t="s">
        <v>77</v>
      </c>
      <c r="F396" s="2" t="s">
        <v>96</v>
      </c>
      <c r="G396" s="2" t="s">
        <v>66</v>
      </c>
      <c r="H396" s="2" t="s">
        <v>142</v>
      </c>
      <c r="I396" s="2" t="s">
        <v>141</v>
      </c>
      <c r="J396" s="12">
        <f t="shared" si="10"/>
        <v>310</v>
      </c>
      <c r="K396" s="55">
        <v>120</v>
      </c>
      <c r="L396" s="55"/>
      <c r="M396" s="56"/>
      <c r="N396" s="56"/>
      <c r="O396" s="56"/>
      <c r="P396" s="56"/>
      <c r="Q396" s="56"/>
      <c r="R396" s="56">
        <v>190</v>
      </c>
      <c r="S396" s="56"/>
      <c r="T396" s="56"/>
      <c r="U396" s="56"/>
      <c r="V396" s="56"/>
      <c r="W396" s="33">
        <v>2156.1</v>
      </c>
      <c r="X396" s="101">
        <f t="shared" si="11"/>
        <v>668391</v>
      </c>
      <c r="Y396" s="44"/>
      <c r="Z396" s="44"/>
      <c r="AA396" s="44"/>
      <c r="AB396" s="44"/>
      <c r="AC396" s="44"/>
    </row>
    <row r="397" spans="1:29" s="45" customFormat="1" ht="25.5">
      <c r="A397" s="9">
        <v>378</v>
      </c>
      <c r="B397" s="9">
        <v>5</v>
      </c>
      <c r="C397" s="79" t="s">
        <v>139</v>
      </c>
      <c r="D397" s="2" t="s">
        <v>174</v>
      </c>
      <c r="E397" s="79" t="s">
        <v>77</v>
      </c>
      <c r="F397" s="79" t="s">
        <v>96</v>
      </c>
      <c r="G397" s="79" t="s">
        <v>251</v>
      </c>
      <c r="H397" s="79" t="s">
        <v>251</v>
      </c>
      <c r="I397" s="2" t="s">
        <v>263</v>
      </c>
      <c r="J397" s="28">
        <f t="shared" si="10"/>
        <v>238</v>
      </c>
      <c r="K397" s="57">
        <v>10</v>
      </c>
      <c r="L397" s="57">
        <v>22</v>
      </c>
      <c r="M397" s="57">
        <v>40</v>
      </c>
      <c r="N397" s="57">
        <v>100</v>
      </c>
      <c r="O397" s="57">
        <v>33</v>
      </c>
      <c r="P397" s="57">
        <v>33</v>
      </c>
      <c r="Q397" s="9"/>
      <c r="R397" s="9"/>
      <c r="S397" s="9"/>
      <c r="T397" s="9"/>
      <c r="U397" s="9"/>
      <c r="V397" s="9"/>
      <c r="W397" s="33">
        <v>2156.1</v>
      </c>
      <c r="X397" s="101">
        <f t="shared" si="11"/>
        <v>513151.8</v>
      </c>
      <c r="Y397" s="44"/>
      <c r="Z397" s="44"/>
      <c r="AA397" s="44"/>
      <c r="AB397" s="44"/>
      <c r="AC397" s="44"/>
    </row>
    <row r="398" spans="1:29" s="45" customFormat="1" ht="25.5">
      <c r="A398" s="9">
        <v>379</v>
      </c>
      <c r="B398" s="9">
        <v>5</v>
      </c>
      <c r="C398" s="79" t="s">
        <v>139</v>
      </c>
      <c r="D398" s="2" t="s">
        <v>174</v>
      </c>
      <c r="E398" s="79" t="s">
        <v>77</v>
      </c>
      <c r="F398" s="79" t="s">
        <v>96</v>
      </c>
      <c r="G398" s="79" t="s">
        <v>251</v>
      </c>
      <c r="H398" s="79" t="s">
        <v>251</v>
      </c>
      <c r="I398" s="2" t="s">
        <v>263</v>
      </c>
      <c r="J398" s="28">
        <f t="shared" ref="J398:J462" si="12">SUM(K398:V398)</f>
        <v>248</v>
      </c>
      <c r="K398" s="9"/>
      <c r="L398" s="9"/>
      <c r="M398" s="9"/>
      <c r="N398" s="9"/>
      <c r="O398" s="9"/>
      <c r="P398" s="9"/>
      <c r="Q398" s="57">
        <v>64</v>
      </c>
      <c r="R398" s="57">
        <v>43</v>
      </c>
      <c r="S398" s="57">
        <v>36</v>
      </c>
      <c r="T398" s="57">
        <v>66</v>
      </c>
      <c r="U398" s="57">
        <v>21</v>
      </c>
      <c r="V398" s="57">
        <v>18</v>
      </c>
      <c r="W398" s="33">
        <v>2156.1</v>
      </c>
      <c r="X398" s="101">
        <f t="shared" ref="X398:X462" si="13">J398*W398</f>
        <v>534712.79999999993</v>
      </c>
      <c r="Y398" s="44"/>
      <c r="Z398" s="44"/>
      <c r="AA398" s="44"/>
      <c r="AB398" s="44"/>
      <c r="AC398" s="44"/>
    </row>
    <row r="399" spans="1:29" s="45" customFormat="1" ht="25.5">
      <c r="A399" s="9">
        <v>380</v>
      </c>
      <c r="B399" s="9">
        <v>5</v>
      </c>
      <c r="C399" s="80" t="s">
        <v>139</v>
      </c>
      <c r="D399" s="80" t="s">
        <v>174</v>
      </c>
      <c r="E399" s="80" t="s">
        <v>77</v>
      </c>
      <c r="F399" s="80" t="s">
        <v>96</v>
      </c>
      <c r="G399" s="80" t="s">
        <v>286</v>
      </c>
      <c r="H399" s="80" t="s">
        <v>286</v>
      </c>
      <c r="I399" s="80" t="s">
        <v>287</v>
      </c>
      <c r="J399" s="28">
        <f t="shared" si="12"/>
        <v>448</v>
      </c>
      <c r="K399" s="86">
        <v>112</v>
      </c>
      <c r="L399" s="91"/>
      <c r="M399" s="91"/>
      <c r="N399" s="86">
        <v>112</v>
      </c>
      <c r="O399" s="91"/>
      <c r="P399" s="91"/>
      <c r="Q399" s="86">
        <v>112</v>
      </c>
      <c r="R399" s="91"/>
      <c r="S399" s="91"/>
      <c r="T399" s="86">
        <v>112</v>
      </c>
      <c r="U399" s="91"/>
      <c r="V399" s="91"/>
      <c r="W399" s="33">
        <v>2156.1</v>
      </c>
      <c r="X399" s="101">
        <f t="shared" si="13"/>
        <v>965932.79999999993</v>
      </c>
      <c r="Y399" s="44"/>
      <c r="Z399" s="44"/>
      <c r="AA399" s="44"/>
      <c r="AB399" s="44"/>
      <c r="AC399" s="44"/>
    </row>
    <row r="400" spans="1:29" s="45" customFormat="1" ht="25.5">
      <c r="A400" s="9">
        <v>381</v>
      </c>
      <c r="B400" s="9">
        <v>5</v>
      </c>
      <c r="C400" s="2" t="s">
        <v>231</v>
      </c>
      <c r="D400" s="2" t="s">
        <v>174</v>
      </c>
      <c r="E400" s="2" t="s">
        <v>77</v>
      </c>
      <c r="F400" s="2" t="s">
        <v>96</v>
      </c>
      <c r="G400" s="2" t="s">
        <v>215</v>
      </c>
      <c r="H400" s="2" t="s">
        <v>215</v>
      </c>
      <c r="I400" s="2" t="s">
        <v>216</v>
      </c>
      <c r="J400" s="12">
        <f t="shared" si="12"/>
        <v>32</v>
      </c>
      <c r="K400" s="58"/>
      <c r="L400" s="58"/>
      <c r="M400" s="58"/>
      <c r="N400" s="57">
        <v>32</v>
      </c>
      <c r="O400" s="58"/>
      <c r="P400" s="58"/>
      <c r="Q400" s="58"/>
      <c r="R400" s="58"/>
      <c r="S400" s="58"/>
      <c r="T400" s="57"/>
      <c r="U400" s="58"/>
      <c r="V400" s="58"/>
      <c r="W400" s="33">
        <v>2156.1</v>
      </c>
      <c r="X400" s="101">
        <f t="shared" si="13"/>
        <v>68995.199999999997</v>
      </c>
      <c r="Y400" s="44"/>
      <c r="Z400" s="44"/>
      <c r="AA400" s="44"/>
      <c r="AB400" s="44"/>
      <c r="AC400" s="44"/>
    </row>
    <row r="401" spans="1:29" s="45" customFormat="1" ht="38.25">
      <c r="A401" s="9">
        <v>382</v>
      </c>
      <c r="B401" s="9">
        <v>5</v>
      </c>
      <c r="C401" s="29" t="s">
        <v>231</v>
      </c>
      <c r="D401" s="29" t="s">
        <v>174</v>
      </c>
      <c r="E401" s="29" t="s">
        <v>77</v>
      </c>
      <c r="F401" s="29" t="s">
        <v>96</v>
      </c>
      <c r="G401" s="29" t="s">
        <v>269</v>
      </c>
      <c r="H401" s="29" t="s">
        <v>269</v>
      </c>
      <c r="I401" s="29" t="s">
        <v>270</v>
      </c>
      <c r="J401" s="28">
        <f t="shared" si="12"/>
        <v>7</v>
      </c>
      <c r="K401" s="9"/>
      <c r="L401" s="9"/>
      <c r="M401" s="9"/>
      <c r="N401" s="9"/>
      <c r="O401" s="9"/>
      <c r="P401" s="9"/>
      <c r="Q401" s="63"/>
      <c r="R401" s="64">
        <v>6</v>
      </c>
      <c r="S401" s="64">
        <v>1</v>
      </c>
      <c r="T401" s="63"/>
      <c r="U401" s="63"/>
      <c r="V401" s="63"/>
      <c r="W401" s="33">
        <v>2156.1</v>
      </c>
      <c r="X401" s="101">
        <f t="shared" si="13"/>
        <v>15092.699999999999</v>
      </c>
      <c r="Y401" s="44"/>
      <c r="Z401" s="44"/>
      <c r="AA401" s="44"/>
      <c r="AB401" s="44"/>
      <c r="AC401" s="44"/>
    </row>
    <row r="402" spans="1:29" s="45" customFormat="1" ht="38.25">
      <c r="A402" s="9">
        <v>383</v>
      </c>
      <c r="B402" s="9">
        <v>5</v>
      </c>
      <c r="C402" s="29" t="s">
        <v>231</v>
      </c>
      <c r="D402" s="29" t="s">
        <v>174</v>
      </c>
      <c r="E402" s="29" t="s">
        <v>77</v>
      </c>
      <c r="F402" s="29" t="s">
        <v>96</v>
      </c>
      <c r="G402" s="29" t="s">
        <v>269</v>
      </c>
      <c r="H402" s="29" t="s">
        <v>269</v>
      </c>
      <c r="I402" s="29" t="s">
        <v>270</v>
      </c>
      <c r="J402" s="28">
        <f t="shared" si="12"/>
        <v>19</v>
      </c>
      <c r="K402" s="63"/>
      <c r="L402" s="63"/>
      <c r="M402" s="64">
        <v>8</v>
      </c>
      <c r="N402" s="64">
        <v>6</v>
      </c>
      <c r="O402" s="63"/>
      <c r="P402" s="64">
        <v>5</v>
      </c>
      <c r="Q402" s="9"/>
      <c r="R402" s="9"/>
      <c r="S402" s="9"/>
      <c r="T402" s="9"/>
      <c r="U402" s="9"/>
      <c r="V402" s="9"/>
      <c r="W402" s="33">
        <v>2156.1</v>
      </c>
      <c r="X402" s="101">
        <f t="shared" si="13"/>
        <v>40965.9</v>
      </c>
      <c r="Y402" s="44"/>
      <c r="Z402" s="44"/>
      <c r="AA402" s="44"/>
      <c r="AB402" s="44"/>
      <c r="AC402" s="44"/>
    </row>
    <row r="403" spans="1:29" s="45" customFormat="1" ht="51">
      <c r="A403" s="9">
        <v>384</v>
      </c>
      <c r="B403" s="9">
        <v>5</v>
      </c>
      <c r="C403" s="2" t="s">
        <v>231</v>
      </c>
      <c r="D403" s="2" t="s">
        <v>174</v>
      </c>
      <c r="E403" s="2" t="s">
        <v>77</v>
      </c>
      <c r="F403" s="2" t="s">
        <v>96</v>
      </c>
      <c r="G403" s="2" t="s">
        <v>301</v>
      </c>
      <c r="H403" s="2" t="s">
        <v>301</v>
      </c>
      <c r="I403" s="2" t="s">
        <v>302</v>
      </c>
      <c r="J403" s="28">
        <f t="shared" si="12"/>
        <v>44</v>
      </c>
      <c r="K403" s="58"/>
      <c r="L403" s="57">
        <v>44</v>
      </c>
      <c r="M403" s="58"/>
      <c r="N403" s="58"/>
      <c r="O403" s="58"/>
      <c r="P403" s="58"/>
      <c r="Q403" s="9"/>
      <c r="R403" s="9"/>
      <c r="S403" s="9"/>
      <c r="T403" s="9"/>
      <c r="U403" s="9"/>
      <c r="V403" s="9"/>
      <c r="W403" s="33">
        <v>2156.1</v>
      </c>
      <c r="X403" s="101">
        <f t="shared" si="13"/>
        <v>94868.4</v>
      </c>
      <c r="Y403" s="44"/>
      <c r="Z403" s="44"/>
      <c r="AA403" s="44"/>
      <c r="AB403" s="44"/>
      <c r="AC403" s="44"/>
    </row>
    <row r="404" spans="1:29" s="45" customFormat="1" ht="51">
      <c r="A404" s="9">
        <v>385</v>
      </c>
      <c r="B404" s="9">
        <v>5</v>
      </c>
      <c r="C404" s="2" t="s">
        <v>231</v>
      </c>
      <c r="D404" s="2" t="s">
        <v>174</v>
      </c>
      <c r="E404" s="2" t="s">
        <v>77</v>
      </c>
      <c r="F404" s="2" t="s">
        <v>96</v>
      </c>
      <c r="G404" s="2" t="s">
        <v>301</v>
      </c>
      <c r="H404" s="2" t="s">
        <v>301</v>
      </c>
      <c r="I404" s="2" t="s">
        <v>302</v>
      </c>
      <c r="J404" s="28">
        <f t="shared" si="12"/>
        <v>98</v>
      </c>
      <c r="K404" s="57"/>
      <c r="L404" s="57"/>
      <c r="M404" s="57"/>
      <c r="N404" s="57"/>
      <c r="O404" s="57"/>
      <c r="P404" s="57"/>
      <c r="Q404" s="57">
        <v>25</v>
      </c>
      <c r="R404" s="57">
        <v>13</v>
      </c>
      <c r="S404" s="57">
        <v>21</v>
      </c>
      <c r="T404" s="57">
        <v>21</v>
      </c>
      <c r="U404" s="57">
        <v>11</v>
      </c>
      <c r="V404" s="57">
        <v>7</v>
      </c>
      <c r="W404" s="33">
        <v>2156.1</v>
      </c>
      <c r="X404" s="101">
        <f t="shared" si="13"/>
        <v>211297.8</v>
      </c>
      <c r="Y404" s="44"/>
      <c r="Z404" s="44"/>
      <c r="AA404" s="44"/>
      <c r="AB404" s="44"/>
      <c r="AC404" s="44"/>
    </row>
    <row r="405" spans="1:29" s="45" customFormat="1" ht="25.5">
      <c r="A405" s="9">
        <v>386</v>
      </c>
      <c r="B405" s="9">
        <v>5</v>
      </c>
      <c r="C405" s="1" t="s">
        <v>129</v>
      </c>
      <c r="D405" s="2" t="s">
        <v>130</v>
      </c>
      <c r="E405" s="2" t="s">
        <v>77</v>
      </c>
      <c r="F405" s="2" t="s">
        <v>62</v>
      </c>
      <c r="G405" s="2" t="s">
        <v>66</v>
      </c>
      <c r="H405" s="2" t="s">
        <v>103</v>
      </c>
      <c r="I405" s="2" t="s">
        <v>104</v>
      </c>
      <c r="J405" s="12">
        <f t="shared" si="12"/>
        <v>82</v>
      </c>
      <c r="K405" s="55">
        <v>82</v>
      </c>
      <c r="L405" s="55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33">
        <v>355.2</v>
      </c>
      <c r="X405" s="101">
        <f t="shared" si="13"/>
        <v>29126.399999999998</v>
      </c>
      <c r="Y405" s="44"/>
      <c r="Z405" s="44"/>
      <c r="AA405" s="44"/>
      <c r="AB405" s="44"/>
      <c r="AC405" s="44"/>
    </row>
    <row r="406" spans="1:29" s="45" customFormat="1" ht="38.25">
      <c r="A406" s="9">
        <v>387</v>
      </c>
      <c r="B406" s="9">
        <v>5</v>
      </c>
      <c r="C406" s="79" t="s">
        <v>258</v>
      </c>
      <c r="D406" s="2" t="s">
        <v>250</v>
      </c>
      <c r="E406" s="79" t="s">
        <v>77</v>
      </c>
      <c r="F406" s="79" t="s">
        <v>96</v>
      </c>
      <c r="G406" s="79" t="s">
        <v>251</v>
      </c>
      <c r="H406" s="79" t="s">
        <v>251</v>
      </c>
      <c r="I406" s="2" t="s">
        <v>263</v>
      </c>
      <c r="J406" s="28">
        <f t="shared" si="12"/>
        <v>24</v>
      </c>
      <c r="K406" s="57">
        <v>6</v>
      </c>
      <c r="L406" s="57">
        <v>4</v>
      </c>
      <c r="M406" s="57">
        <v>5</v>
      </c>
      <c r="N406" s="57">
        <v>4</v>
      </c>
      <c r="O406" s="57">
        <v>1</v>
      </c>
      <c r="P406" s="57">
        <v>4</v>
      </c>
      <c r="Q406" s="9"/>
      <c r="R406" s="9"/>
      <c r="S406" s="9"/>
      <c r="T406" s="9"/>
      <c r="U406" s="9"/>
      <c r="V406" s="9"/>
      <c r="W406" s="33">
        <v>723.11</v>
      </c>
      <c r="X406" s="101">
        <f t="shared" si="13"/>
        <v>17354.64</v>
      </c>
      <c r="Y406" s="44"/>
      <c r="Z406" s="44"/>
      <c r="AA406" s="44"/>
      <c r="AB406" s="44"/>
      <c r="AC406" s="44"/>
    </row>
    <row r="407" spans="1:29" s="45" customFormat="1" ht="38.25">
      <c r="A407" s="9">
        <v>388</v>
      </c>
      <c r="B407" s="9">
        <v>5</v>
      </c>
      <c r="C407" s="79" t="s">
        <v>258</v>
      </c>
      <c r="D407" s="2" t="s">
        <v>250</v>
      </c>
      <c r="E407" s="79" t="s">
        <v>77</v>
      </c>
      <c r="F407" s="79" t="s">
        <v>96</v>
      </c>
      <c r="G407" s="79" t="s">
        <v>251</v>
      </c>
      <c r="H407" s="79" t="s">
        <v>251</v>
      </c>
      <c r="I407" s="2" t="s">
        <v>263</v>
      </c>
      <c r="J407" s="28">
        <f t="shared" si="12"/>
        <v>38</v>
      </c>
      <c r="K407" s="9"/>
      <c r="L407" s="9"/>
      <c r="M407" s="9"/>
      <c r="N407" s="9"/>
      <c r="O407" s="9"/>
      <c r="P407" s="9"/>
      <c r="Q407" s="57">
        <v>4</v>
      </c>
      <c r="R407" s="57">
        <v>4</v>
      </c>
      <c r="S407" s="57">
        <v>5</v>
      </c>
      <c r="T407" s="57">
        <v>4</v>
      </c>
      <c r="U407" s="57">
        <v>5</v>
      </c>
      <c r="V407" s="57">
        <v>16</v>
      </c>
      <c r="W407" s="33">
        <v>723.11</v>
      </c>
      <c r="X407" s="101">
        <f t="shared" si="13"/>
        <v>27478.18</v>
      </c>
      <c r="Y407" s="44"/>
      <c r="Z407" s="44"/>
      <c r="AA407" s="44"/>
      <c r="AB407" s="44"/>
      <c r="AC407" s="44"/>
    </row>
    <row r="408" spans="1:29" s="45" customFormat="1" ht="38.25">
      <c r="A408" s="9">
        <v>389</v>
      </c>
      <c r="B408" s="9">
        <v>5</v>
      </c>
      <c r="C408" s="2" t="s">
        <v>249</v>
      </c>
      <c r="D408" s="2" t="s">
        <v>250</v>
      </c>
      <c r="E408" s="2" t="s">
        <v>77</v>
      </c>
      <c r="F408" s="2" t="s">
        <v>96</v>
      </c>
      <c r="G408" s="2" t="s">
        <v>215</v>
      </c>
      <c r="H408" s="2" t="s">
        <v>215</v>
      </c>
      <c r="I408" s="2" t="s">
        <v>216</v>
      </c>
      <c r="J408" s="28">
        <f t="shared" si="12"/>
        <v>18</v>
      </c>
      <c r="K408" s="9"/>
      <c r="L408" s="9"/>
      <c r="M408" s="9"/>
      <c r="N408" s="9"/>
      <c r="O408" s="9"/>
      <c r="P408" s="9"/>
      <c r="Q408" s="58"/>
      <c r="R408" s="58"/>
      <c r="S408" s="57">
        <v>18</v>
      </c>
      <c r="T408" s="58"/>
      <c r="U408" s="58"/>
      <c r="V408" s="58"/>
      <c r="W408" s="33">
        <v>723.11</v>
      </c>
      <c r="X408" s="101">
        <f t="shared" si="13"/>
        <v>13015.98</v>
      </c>
      <c r="Y408" s="44"/>
      <c r="Z408" s="44"/>
      <c r="AA408" s="44"/>
      <c r="AB408" s="44"/>
      <c r="AC408" s="44"/>
    </row>
    <row r="409" spans="1:29" s="45" customFormat="1" ht="51">
      <c r="A409" s="9">
        <v>390</v>
      </c>
      <c r="B409" s="9">
        <v>5</v>
      </c>
      <c r="C409" s="2" t="s">
        <v>249</v>
      </c>
      <c r="D409" s="2" t="s">
        <v>250</v>
      </c>
      <c r="E409" s="2" t="s">
        <v>77</v>
      </c>
      <c r="F409" s="2" t="s">
        <v>96</v>
      </c>
      <c r="G409" s="2" t="s">
        <v>301</v>
      </c>
      <c r="H409" s="2" t="s">
        <v>301</v>
      </c>
      <c r="I409" s="2" t="s">
        <v>302</v>
      </c>
      <c r="J409" s="28">
        <f t="shared" si="12"/>
        <v>32</v>
      </c>
      <c r="K409" s="57"/>
      <c r="L409" s="57"/>
      <c r="M409" s="57"/>
      <c r="N409" s="57"/>
      <c r="O409" s="57"/>
      <c r="P409" s="57"/>
      <c r="Q409" s="57"/>
      <c r="R409" s="57">
        <v>32</v>
      </c>
      <c r="S409" s="57"/>
      <c r="T409" s="57"/>
      <c r="U409" s="57"/>
      <c r="V409" s="57"/>
      <c r="W409" s="33">
        <v>723.11</v>
      </c>
      <c r="X409" s="101">
        <f t="shared" si="13"/>
        <v>23139.52</v>
      </c>
      <c r="Y409" s="44"/>
      <c r="Z409" s="44"/>
      <c r="AA409" s="44"/>
      <c r="AB409" s="44"/>
      <c r="AC409" s="44"/>
    </row>
    <row r="410" spans="1:29" s="45" customFormat="1" ht="25.5">
      <c r="A410" s="9">
        <v>391</v>
      </c>
      <c r="B410" s="9">
        <v>5</v>
      </c>
      <c r="C410" s="80" t="s">
        <v>212</v>
      </c>
      <c r="D410" s="80" t="s">
        <v>213</v>
      </c>
      <c r="E410" s="80" t="s">
        <v>77</v>
      </c>
      <c r="F410" s="80" t="s">
        <v>96</v>
      </c>
      <c r="G410" s="80" t="s">
        <v>286</v>
      </c>
      <c r="H410" s="80" t="s">
        <v>286</v>
      </c>
      <c r="I410" s="80" t="s">
        <v>287</v>
      </c>
      <c r="J410" s="28">
        <f t="shared" si="12"/>
        <v>17</v>
      </c>
      <c r="K410" s="86">
        <v>4</v>
      </c>
      <c r="L410" s="91"/>
      <c r="M410" s="91"/>
      <c r="N410" s="86">
        <v>4</v>
      </c>
      <c r="O410" s="91"/>
      <c r="P410" s="91"/>
      <c r="Q410" s="86">
        <v>4</v>
      </c>
      <c r="R410" s="91"/>
      <c r="S410" s="91"/>
      <c r="T410" s="86">
        <v>5</v>
      </c>
      <c r="U410" s="91"/>
      <c r="V410" s="91"/>
      <c r="W410" s="33">
        <v>597.16999999999996</v>
      </c>
      <c r="X410" s="101">
        <f t="shared" si="13"/>
        <v>10151.89</v>
      </c>
      <c r="Y410" s="44"/>
      <c r="Z410" s="44"/>
      <c r="AA410" s="44"/>
      <c r="AB410" s="44"/>
      <c r="AC410" s="44"/>
    </row>
    <row r="411" spans="1:29" s="45" customFormat="1" ht="25.5">
      <c r="A411" s="9">
        <v>392</v>
      </c>
      <c r="B411" s="9">
        <v>5</v>
      </c>
      <c r="C411" s="2" t="s">
        <v>212</v>
      </c>
      <c r="D411" s="2" t="s">
        <v>213</v>
      </c>
      <c r="E411" s="2" t="s">
        <v>77</v>
      </c>
      <c r="F411" s="2" t="s">
        <v>96</v>
      </c>
      <c r="G411" s="2" t="s">
        <v>295</v>
      </c>
      <c r="H411" s="2" t="s">
        <v>295</v>
      </c>
      <c r="I411" s="2" t="s">
        <v>296</v>
      </c>
      <c r="J411" s="28">
        <f t="shared" si="12"/>
        <v>9</v>
      </c>
      <c r="K411" s="58"/>
      <c r="L411" s="57">
        <v>9</v>
      </c>
      <c r="M411" s="58"/>
      <c r="N411" s="58"/>
      <c r="O411" s="58"/>
      <c r="P411" s="58"/>
      <c r="Q411" s="9"/>
      <c r="R411" s="9"/>
      <c r="S411" s="9"/>
      <c r="T411" s="9"/>
      <c r="U411" s="9"/>
      <c r="V411" s="9"/>
      <c r="W411" s="33">
        <v>597.16999999999996</v>
      </c>
      <c r="X411" s="101">
        <f t="shared" si="13"/>
        <v>5374.53</v>
      </c>
      <c r="Y411" s="44"/>
      <c r="Z411" s="44"/>
      <c r="AA411" s="44"/>
      <c r="AB411" s="44"/>
      <c r="AC411" s="44"/>
    </row>
    <row r="412" spans="1:29" s="45" customFormat="1" ht="25.5">
      <c r="A412" s="9">
        <v>393</v>
      </c>
      <c r="B412" s="9">
        <v>5</v>
      </c>
      <c r="C412" s="2" t="s">
        <v>232</v>
      </c>
      <c r="D412" s="2" t="s">
        <v>213</v>
      </c>
      <c r="E412" s="2" t="s">
        <v>77</v>
      </c>
      <c r="F412" s="2" t="s">
        <v>96</v>
      </c>
      <c r="G412" s="2" t="s">
        <v>215</v>
      </c>
      <c r="H412" s="2" t="s">
        <v>215</v>
      </c>
      <c r="I412" s="2" t="s">
        <v>216</v>
      </c>
      <c r="J412" s="12">
        <f t="shared" si="12"/>
        <v>10</v>
      </c>
      <c r="K412" s="58"/>
      <c r="L412" s="58"/>
      <c r="M412" s="58"/>
      <c r="N412" s="57">
        <v>10</v>
      </c>
      <c r="O412" s="58"/>
      <c r="P412" s="58"/>
      <c r="Q412" s="58"/>
      <c r="R412" s="58"/>
      <c r="S412" s="58"/>
      <c r="T412" s="57"/>
      <c r="U412" s="58"/>
      <c r="V412" s="58"/>
      <c r="W412" s="33">
        <v>597.16999999999996</v>
      </c>
      <c r="X412" s="101">
        <f t="shared" si="13"/>
        <v>5971.7</v>
      </c>
      <c r="Y412" s="44"/>
      <c r="Z412" s="44"/>
      <c r="AA412" s="44"/>
      <c r="AB412" s="44"/>
      <c r="AC412" s="44"/>
    </row>
    <row r="413" spans="1:29" s="45" customFormat="1" ht="25.5">
      <c r="A413" s="9">
        <v>394</v>
      </c>
      <c r="B413" s="9">
        <v>5</v>
      </c>
      <c r="C413" s="2" t="s">
        <v>232</v>
      </c>
      <c r="D413" s="2" t="s">
        <v>213</v>
      </c>
      <c r="E413" s="2" t="s">
        <v>77</v>
      </c>
      <c r="F413" s="2" t="s">
        <v>96</v>
      </c>
      <c r="G413" s="2" t="s">
        <v>215</v>
      </c>
      <c r="H413" s="2" t="s">
        <v>215</v>
      </c>
      <c r="I413" s="2" t="s">
        <v>216</v>
      </c>
      <c r="J413" s="28">
        <f t="shared" si="12"/>
        <v>22</v>
      </c>
      <c r="K413" s="9"/>
      <c r="L413" s="9"/>
      <c r="M413" s="9"/>
      <c r="N413" s="9"/>
      <c r="O413" s="9"/>
      <c r="P413" s="9"/>
      <c r="Q413" s="58"/>
      <c r="R413" s="58"/>
      <c r="S413" s="58"/>
      <c r="T413" s="57">
        <v>22</v>
      </c>
      <c r="U413" s="58"/>
      <c r="V413" s="58"/>
      <c r="W413" s="33">
        <v>597.16999999999996</v>
      </c>
      <c r="X413" s="101">
        <f t="shared" si="13"/>
        <v>13137.74</v>
      </c>
      <c r="Y413" s="44"/>
      <c r="Z413" s="44"/>
      <c r="AA413" s="44"/>
      <c r="AB413" s="44"/>
      <c r="AC413" s="44"/>
    </row>
    <row r="414" spans="1:29" s="45" customFormat="1" ht="89.25">
      <c r="A414" s="9">
        <v>395</v>
      </c>
      <c r="B414" s="9">
        <v>5</v>
      </c>
      <c r="C414" s="79" t="s">
        <v>200</v>
      </c>
      <c r="D414" s="2" t="s">
        <v>201</v>
      </c>
      <c r="E414" s="79" t="s">
        <v>77</v>
      </c>
      <c r="F414" s="79" t="s">
        <v>96</v>
      </c>
      <c r="G414" s="79" t="s">
        <v>251</v>
      </c>
      <c r="H414" s="79" t="s">
        <v>251</v>
      </c>
      <c r="I414" s="2" t="s">
        <v>263</v>
      </c>
      <c r="J414" s="28">
        <f t="shared" si="12"/>
        <v>1</v>
      </c>
      <c r="K414" s="89"/>
      <c r="L414" s="89"/>
      <c r="M414" s="57">
        <v>1</v>
      </c>
      <c r="N414" s="89"/>
      <c r="O414" s="89"/>
      <c r="P414" s="89"/>
      <c r="Q414" s="9"/>
      <c r="R414" s="9"/>
      <c r="S414" s="9"/>
      <c r="T414" s="9"/>
      <c r="U414" s="9"/>
      <c r="V414" s="9"/>
      <c r="W414" s="33">
        <v>2371.73</v>
      </c>
      <c r="X414" s="101">
        <f t="shared" si="13"/>
        <v>2371.73</v>
      </c>
      <c r="Y414" s="44"/>
      <c r="Z414" s="44"/>
      <c r="AA414" s="44"/>
      <c r="AB414" s="44"/>
      <c r="AC414" s="44"/>
    </row>
    <row r="415" spans="1:29" s="45" customFormat="1" ht="89.25">
      <c r="A415" s="9">
        <v>396</v>
      </c>
      <c r="B415" s="9">
        <v>5</v>
      </c>
      <c r="C415" s="79" t="s">
        <v>200</v>
      </c>
      <c r="D415" s="2" t="s">
        <v>201</v>
      </c>
      <c r="E415" s="79" t="s">
        <v>77</v>
      </c>
      <c r="F415" s="79" t="s">
        <v>96</v>
      </c>
      <c r="G415" s="79" t="s">
        <v>251</v>
      </c>
      <c r="H415" s="79" t="s">
        <v>251</v>
      </c>
      <c r="I415" s="2" t="s">
        <v>263</v>
      </c>
      <c r="J415" s="28">
        <f t="shared" si="12"/>
        <v>1</v>
      </c>
      <c r="K415" s="9"/>
      <c r="L415" s="9"/>
      <c r="M415" s="9"/>
      <c r="N415" s="9"/>
      <c r="O415" s="9"/>
      <c r="P415" s="9"/>
      <c r="Q415" s="89"/>
      <c r="R415" s="89"/>
      <c r="S415" s="89"/>
      <c r="T415" s="57">
        <v>1</v>
      </c>
      <c r="U415" s="89"/>
      <c r="V415" s="89"/>
      <c r="W415" s="33">
        <v>2371.73</v>
      </c>
      <c r="X415" s="101">
        <f t="shared" si="13"/>
        <v>2371.73</v>
      </c>
      <c r="Y415" s="44"/>
      <c r="Z415" s="44"/>
      <c r="AA415" s="44"/>
      <c r="AB415" s="44"/>
      <c r="AC415" s="44"/>
    </row>
    <row r="416" spans="1:29" s="45" customFormat="1" ht="89.25">
      <c r="A416" s="9">
        <v>397</v>
      </c>
      <c r="B416" s="9">
        <v>5</v>
      </c>
      <c r="C416" s="80" t="s">
        <v>200</v>
      </c>
      <c r="D416" s="80" t="s">
        <v>201</v>
      </c>
      <c r="E416" s="80" t="s">
        <v>77</v>
      </c>
      <c r="F416" s="80" t="s">
        <v>96</v>
      </c>
      <c r="G416" s="80" t="s">
        <v>286</v>
      </c>
      <c r="H416" s="80" t="s">
        <v>286</v>
      </c>
      <c r="I416" s="80" t="s">
        <v>287</v>
      </c>
      <c r="J416" s="28">
        <f t="shared" si="12"/>
        <v>117</v>
      </c>
      <c r="K416" s="86">
        <v>29</v>
      </c>
      <c r="L416" s="91"/>
      <c r="M416" s="91"/>
      <c r="N416" s="86">
        <v>29</v>
      </c>
      <c r="O416" s="91"/>
      <c r="P416" s="91"/>
      <c r="Q416" s="86">
        <v>29</v>
      </c>
      <c r="R416" s="91"/>
      <c r="S416" s="91"/>
      <c r="T416" s="86">
        <v>30</v>
      </c>
      <c r="U416" s="91"/>
      <c r="V416" s="91"/>
      <c r="W416" s="33">
        <v>2371.73</v>
      </c>
      <c r="X416" s="101">
        <f t="shared" si="13"/>
        <v>277492.40999999997</v>
      </c>
      <c r="Y416" s="44"/>
      <c r="Z416" s="44"/>
      <c r="AA416" s="44"/>
      <c r="AB416" s="44"/>
      <c r="AC416" s="44"/>
    </row>
    <row r="417" spans="1:29" s="45" customFormat="1" ht="89.25">
      <c r="A417" s="9">
        <v>398</v>
      </c>
      <c r="B417" s="9">
        <v>5</v>
      </c>
      <c r="C417" s="29" t="s">
        <v>284</v>
      </c>
      <c r="D417" s="29" t="s">
        <v>201</v>
      </c>
      <c r="E417" s="29" t="s">
        <v>77</v>
      </c>
      <c r="F417" s="29" t="s">
        <v>96</v>
      </c>
      <c r="G417" s="29" t="s">
        <v>269</v>
      </c>
      <c r="H417" s="29" t="s">
        <v>269</v>
      </c>
      <c r="I417" s="29" t="s">
        <v>270</v>
      </c>
      <c r="J417" s="28">
        <f t="shared" si="12"/>
        <v>2</v>
      </c>
      <c r="K417" s="9"/>
      <c r="L417" s="9"/>
      <c r="M417" s="9"/>
      <c r="N417" s="9"/>
      <c r="O417" s="9"/>
      <c r="P417" s="9"/>
      <c r="Q417" s="63"/>
      <c r="R417" s="63"/>
      <c r="S417" s="64">
        <v>2</v>
      </c>
      <c r="T417" s="63"/>
      <c r="U417" s="63"/>
      <c r="V417" s="63"/>
      <c r="W417" s="33">
        <v>2371.73</v>
      </c>
      <c r="X417" s="101">
        <f t="shared" si="13"/>
        <v>4743.46</v>
      </c>
      <c r="Y417" s="44"/>
      <c r="Z417" s="44"/>
      <c r="AA417" s="44"/>
      <c r="AB417" s="44"/>
      <c r="AC417" s="44"/>
    </row>
    <row r="418" spans="1:29" s="45" customFormat="1" ht="89.25">
      <c r="A418" s="9">
        <v>399</v>
      </c>
      <c r="B418" s="9">
        <v>5</v>
      </c>
      <c r="C418" s="2" t="s">
        <v>284</v>
      </c>
      <c r="D418" s="2" t="s">
        <v>201</v>
      </c>
      <c r="E418" s="2" t="s">
        <v>77</v>
      </c>
      <c r="F418" s="2" t="s">
        <v>96</v>
      </c>
      <c r="G418" s="2" t="s">
        <v>295</v>
      </c>
      <c r="H418" s="2" t="s">
        <v>297</v>
      </c>
      <c r="I418" s="2" t="s">
        <v>298</v>
      </c>
      <c r="J418" s="28">
        <f t="shared" si="12"/>
        <v>2</v>
      </c>
      <c r="K418" s="64"/>
      <c r="L418" s="64"/>
      <c r="M418" s="64"/>
      <c r="N418" s="64"/>
      <c r="O418" s="64"/>
      <c r="P418" s="64"/>
      <c r="Q418" s="57">
        <v>2</v>
      </c>
      <c r="R418" s="58"/>
      <c r="S418" s="58"/>
      <c r="T418" s="58"/>
      <c r="U418" s="9"/>
      <c r="V418" s="9"/>
      <c r="W418" s="33">
        <v>2371.73</v>
      </c>
      <c r="X418" s="101">
        <f t="shared" si="13"/>
        <v>4743.46</v>
      </c>
      <c r="Y418" s="44"/>
      <c r="Z418" s="44"/>
      <c r="AA418" s="44"/>
      <c r="AB418" s="44"/>
      <c r="AC418" s="44"/>
    </row>
    <row r="419" spans="1:29" s="45" customFormat="1" ht="89.25">
      <c r="A419" s="9">
        <v>400</v>
      </c>
      <c r="B419" s="9">
        <v>5</v>
      </c>
      <c r="C419" s="2" t="s">
        <v>284</v>
      </c>
      <c r="D419" s="2" t="s">
        <v>201</v>
      </c>
      <c r="E419" s="2" t="s">
        <v>77</v>
      </c>
      <c r="F419" s="2" t="s">
        <v>96</v>
      </c>
      <c r="G419" s="2" t="s">
        <v>301</v>
      </c>
      <c r="H419" s="2" t="s">
        <v>301</v>
      </c>
      <c r="I419" s="2" t="s">
        <v>302</v>
      </c>
      <c r="J419" s="28">
        <f t="shared" si="12"/>
        <v>3</v>
      </c>
      <c r="K419" s="58"/>
      <c r="L419" s="57">
        <v>3</v>
      </c>
      <c r="M419" s="58"/>
      <c r="N419" s="58"/>
      <c r="O419" s="58"/>
      <c r="P419" s="58"/>
      <c r="Q419" s="9"/>
      <c r="R419" s="9"/>
      <c r="S419" s="9"/>
      <c r="T419" s="9"/>
      <c r="U419" s="9"/>
      <c r="V419" s="9"/>
      <c r="W419" s="33">
        <v>2371.73</v>
      </c>
      <c r="X419" s="101">
        <f t="shared" si="13"/>
        <v>7115.1900000000005</v>
      </c>
      <c r="Y419" s="44"/>
      <c r="Z419" s="44"/>
      <c r="AA419" s="44"/>
      <c r="AB419" s="44"/>
      <c r="AC419" s="44"/>
    </row>
    <row r="420" spans="1:29" s="45" customFormat="1" ht="89.25">
      <c r="A420" s="9">
        <v>401</v>
      </c>
      <c r="B420" s="9">
        <v>5</v>
      </c>
      <c r="C420" s="2" t="s">
        <v>284</v>
      </c>
      <c r="D420" s="2" t="s">
        <v>201</v>
      </c>
      <c r="E420" s="2" t="s">
        <v>77</v>
      </c>
      <c r="F420" s="2" t="s">
        <v>96</v>
      </c>
      <c r="G420" s="2" t="s">
        <v>301</v>
      </c>
      <c r="H420" s="2" t="s">
        <v>301</v>
      </c>
      <c r="I420" s="2" t="s">
        <v>302</v>
      </c>
      <c r="J420" s="28">
        <f t="shared" si="12"/>
        <v>1</v>
      </c>
      <c r="K420" s="57"/>
      <c r="L420" s="57"/>
      <c r="M420" s="57"/>
      <c r="N420" s="57"/>
      <c r="O420" s="57"/>
      <c r="P420" s="57"/>
      <c r="Q420" s="57"/>
      <c r="R420" s="57">
        <v>1</v>
      </c>
      <c r="S420" s="57"/>
      <c r="T420" s="57"/>
      <c r="U420" s="57"/>
      <c r="V420" s="57"/>
      <c r="W420" s="33">
        <v>2371.73</v>
      </c>
      <c r="X420" s="101">
        <f t="shared" si="13"/>
        <v>2371.73</v>
      </c>
      <c r="Y420" s="44"/>
      <c r="Z420" s="44"/>
      <c r="AA420" s="44"/>
      <c r="AB420" s="44"/>
      <c r="AC420" s="44"/>
    </row>
    <row r="421" spans="1:29" s="45" customFormat="1" ht="89.25">
      <c r="A421" s="9">
        <v>402</v>
      </c>
      <c r="B421" s="9">
        <v>5</v>
      </c>
      <c r="C421" s="79" t="s">
        <v>260</v>
      </c>
      <c r="D421" s="2" t="s">
        <v>261</v>
      </c>
      <c r="E421" s="79" t="s">
        <v>77</v>
      </c>
      <c r="F421" s="79" t="s">
        <v>96</v>
      </c>
      <c r="G421" s="79" t="s">
        <v>251</v>
      </c>
      <c r="H421" s="79" t="s">
        <v>251</v>
      </c>
      <c r="I421" s="2" t="s">
        <v>263</v>
      </c>
      <c r="J421" s="28">
        <f t="shared" si="12"/>
        <v>1</v>
      </c>
      <c r="K421" s="89"/>
      <c r="L421" s="57">
        <v>1</v>
      </c>
      <c r="M421" s="89"/>
      <c r="N421" s="89"/>
      <c r="O421" s="89"/>
      <c r="P421" s="89"/>
      <c r="Q421" s="9"/>
      <c r="R421" s="9"/>
      <c r="S421" s="9"/>
      <c r="T421" s="9"/>
      <c r="U421" s="9"/>
      <c r="V421" s="9"/>
      <c r="W421" s="33">
        <v>3058.47</v>
      </c>
      <c r="X421" s="101">
        <f t="shared" si="13"/>
        <v>3058.47</v>
      </c>
      <c r="Y421" s="44"/>
      <c r="Z421" s="44"/>
      <c r="AA421" s="44"/>
      <c r="AB421" s="44"/>
      <c r="AC421" s="44"/>
    </row>
    <row r="422" spans="1:29" s="45" customFormat="1" ht="25.5">
      <c r="A422" s="9">
        <v>403</v>
      </c>
      <c r="B422" s="9">
        <v>5</v>
      </c>
      <c r="C422" s="1" t="s">
        <v>99</v>
      </c>
      <c r="D422" s="2" t="s">
        <v>100</v>
      </c>
      <c r="E422" s="2" t="s">
        <v>77</v>
      </c>
      <c r="F422" s="2" t="s">
        <v>96</v>
      </c>
      <c r="G422" s="2" t="s">
        <v>66</v>
      </c>
      <c r="H422" s="2" t="s">
        <v>78</v>
      </c>
      <c r="I422" s="2" t="s">
        <v>79</v>
      </c>
      <c r="J422" s="12">
        <f t="shared" si="12"/>
        <v>124</v>
      </c>
      <c r="K422" s="55">
        <v>124</v>
      </c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33">
        <v>819.28</v>
      </c>
      <c r="X422" s="101">
        <f t="shared" si="13"/>
        <v>101590.72</v>
      </c>
      <c r="Y422" s="44"/>
      <c r="Z422" s="44"/>
      <c r="AA422" s="44"/>
      <c r="AB422" s="44"/>
      <c r="AC422" s="44"/>
    </row>
    <row r="423" spans="1:29" s="45" customFormat="1" ht="25.5">
      <c r="A423" s="9">
        <v>404</v>
      </c>
      <c r="B423" s="9">
        <v>5</v>
      </c>
      <c r="C423" s="1" t="s">
        <v>99</v>
      </c>
      <c r="D423" s="2" t="s">
        <v>100</v>
      </c>
      <c r="E423" s="2" t="s">
        <v>77</v>
      </c>
      <c r="F423" s="2" t="s">
        <v>96</v>
      </c>
      <c r="G423" s="2" t="s">
        <v>66</v>
      </c>
      <c r="H423" s="2" t="s">
        <v>103</v>
      </c>
      <c r="I423" s="2" t="s">
        <v>104</v>
      </c>
      <c r="J423" s="12">
        <f t="shared" si="12"/>
        <v>146</v>
      </c>
      <c r="K423" s="55">
        <v>146</v>
      </c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33">
        <v>819.28</v>
      </c>
      <c r="X423" s="101">
        <f t="shared" si="13"/>
        <v>119614.87999999999</v>
      </c>
      <c r="Y423" s="44"/>
      <c r="Z423" s="44"/>
      <c r="AA423" s="44"/>
      <c r="AB423" s="44"/>
      <c r="AC423" s="44"/>
    </row>
    <row r="424" spans="1:29" s="45" customFormat="1" ht="25.5">
      <c r="A424" s="9">
        <v>405</v>
      </c>
      <c r="B424" s="9">
        <v>5</v>
      </c>
      <c r="C424" s="1" t="s">
        <v>99</v>
      </c>
      <c r="D424" s="2" t="s">
        <v>100</v>
      </c>
      <c r="E424" s="2" t="s">
        <v>77</v>
      </c>
      <c r="F424" s="2" t="s">
        <v>96</v>
      </c>
      <c r="G424" s="2" t="s">
        <v>66</v>
      </c>
      <c r="H424" s="2" t="s">
        <v>134</v>
      </c>
      <c r="I424" s="2" t="s">
        <v>67</v>
      </c>
      <c r="J424" s="12">
        <f t="shared" si="12"/>
        <v>30</v>
      </c>
      <c r="K424" s="55">
        <v>30</v>
      </c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33">
        <v>819.28</v>
      </c>
      <c r="X424" s="101">
        <f t="shared" si="13"/>
        <v>24578.399999999998</v>
      </c>
      <c r="Y424" s="44"/>
      <c r="Z424" s="44"/>
      <c r="AA424" s="44"/>
      <c r="AB424" s="44"/>
      <c r="AC424" s="44"/>
    </row>
    <row r="425" spans="1:29" s="45" customFormat="1" ht="38.25">
      <c r="A425" s="9">
        <v>406</v>
      </c>
      <c r="B425" s="9">
        <v>5</v>
      </c>
      <c r="C425" s="1" t="s">
        <v>99</v>
      </c>
      <c r="D425" s="2" t="s">
        <v>100</v>
      </c>
      <c r="E425" s="2" t="s">
        <v>77</v>
      </c>
      <c r="F425" s="2" t="s">
        <v>96</v>
      </c>
      <c r="G425" s="2" t="s">
        <v>66</v>
      </c>
      <c r="H425" s="2" t="s">
        <v>142</v>
      </c>
      <c r="I425" s="2" t="s">
        <v>141</v>
      </c>
      <c r="J425" s="12">
        <f t="shared" si="12"/>
        <v>116</v>
      </c>
      <c r="K425" s="55">
        <v>116</v>
      </c>
      <c r="L425" s="55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33">
        <v>819.28</v>
      </c>
      <c r="X425" s="101">
        <f t="shared" si="13"/>
        <v>95036.479999999996</v>
      </c>
      <c r="Y425" s="44"/>
      <c r="Z425" s="44"/>
      <c r="AA425" s="44"/>
      <c r="AB425" s="44"/>
      <c r="AC425" s="44"/>
    </row>
    <row r="426" spans="1:29" s="45" customFormat="1" ht="25.5">
      <c r="A426" s="9">
        <v>407</v>
      </c>
      <c r="B426" s="9">
        <v>5</v>
      </c>
      <c r="C426" s="79" t="s">
        <v>99</v>
      </c>
      <c r="D426" s="2" t="s">
        <v>100</v>
      </c>
      <c r="E426" s="79" t="s">
        <v>77</v>
      </c>
      <c r="F426" s="79" t="s">
        <v>96</v>
      </c>
      <c r="G426" s="79" t="s">
        <v>251</v>
      </c>
      <c r="H426" s="79" t="s">
        <v>251</v>
      </c>
      <c r="I426" s="2" t="s">
        <v>263</v>
      </c>
      <c r="J426" s="28">
        <f t="shared" si="12"/>
        <v>42</v>
      </c>
      <c r="K426" s="57">
        <v>12</v>
      </c>
      <c r="L426" s="57">
        <v>6</v>
      </c>
      <c r="M426" s="57">
        <v>5</v>
      </c>
      <c r="N426" s="57">
        <v>10</v>
      </c>
      <c r="O426" s="57">
        <v>7</v>
      </c>
      <c r="P426" s="57">
        <v>2</v>
      </c>
      <c r="Q426" s="9"/>
      <c r="R426" s="9"/>
      <c r="S426" s="9"/>
      <c r="T426" s="9"/>
      <c r="U426" s="9"/>
      <c r="V426" s="9"/>
      <c r="W426" s="33">
        <v>819.28</v>
      </c>
      <c r="X426" s="101">
        <f t="shared" si="13"/>
        <v>34409.760000000002</v>
      </c>
      <c r="Y426" s="44"/>
      <c r="Z426" s="44"/>
      <c r="AA426" s="44"/>
      <c r="AB426" s="44"/>
      <c r="AC426" s="44"/>
    </row>
    <row r="427" spans="1:29" s="45" customFormat="1" ht="25.5">
      <c r="A427" s="9">
        <v>408</v>
      </c>
      <c r="B427" s="9">
        <v>5</v>
      </c>
      <c r="C427" s="79" t="s">
        <v>99</v>
      </c>
      <c r="D427" s="2" t="s">
        <v>100</v>
      </c>
      <c r="E427" s="79" t="s">
        <v>77</v>
      </c>
      <c r="F427" s="79" t="s">
        <v>96</v>
      </c>
      <c r="G427" s="79" t="s">
        <v>251</v>
      </c>
      <c r="H427" s="79" t="s">
        <v>251</v>
      </c>
      <c r="I427" s="2" t="s">
        <v>263</v>
      </c>
      <c r="J427" s="28">
        <f t="shared" si="12"/>
        <v>52</v>
      </c>
      <c r="K427" s="9"/>
      <c r="L427" s="9"/>
      <c r="M427" s="9"/>
      <c r="N427" s="9"/>
      <c r="O427" s="9"/>
      <c r="P427" s="9"/>
      <c r="Q427" s="57">
        <v>25</v>
      </c>
      <c r="R427" s="57">
        <v>12</v>
      </c>
      <c r="S427" s="57">
        <v>1</v>
      </c>
      <c r="T427" s="57">
        <v>6</v>
      </c>
      <c r="U427" s="57">
        <v>6</v>
      </c>
      <c r="V427" s="57">
        <v>2</v>
      </c>
      <c r="W427" s="33">
        <v>819.28</v>
      </c>
      <c r="X427" s="101">
        <f t="shared" si="13"/>
        <v>42602.559999999998</v>
      </c>
      <c r="Y427" s="44"/>
      <c r="Z427" s="44"/>
      <c r="AA427" s="44"/>
      <c r="AB427" s="44"/>
      <c r="AC427" s="44"/>
    </row>
    <row r="428" spans="1:29" s="45" customFormat="1" ht="25.5">
      <c r="A428" s="9">
        <v>409</v>
      </c>
      <c r="B428" s="9">
        <v>5</v>
      </c>
      <c r="C428" s="80" t="s">
        <v>99</v>
      </c>
      <c r="D428" s="80" t="s">
        <v>100</v>
      </c>
      <c r="E428" s="80" t="s">
        <v>77</v>
      </c>
      <c r="F428" s="80" t="s">
        <v>96</v>
      </c>
      <c r="G428" s="80" t="s">
        <v>286</v>
      </c>
      <c r="H428" s="80" t="s">
        <v>286</v>
      </c>
      <c r="I428" s="80" t="s">
        <v>287</v>
      </c>
      <c r="J428" s="28">
        <f t="shared" si="12"/>
        <v>1</v>
      </c>
      <c r="K428" s="86">
        <v>1</v>
      </c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33">
        <v>819.28</v>
      </c>
      <c r="X428" s="101">
        <f t="shared" si="13"/>
        <v>819.28</v>
      </c>
      <c r="Y428" s="44"/>
      <c r="Z428" s="44"/>
      <c r="AA428" s="44"/>
      <c r="AB428" s="44"/>
      <c r="AC428" s="44"/>
    </row>
    <row r="429" spans="1:29" s="45" customFormat="1" ht="25.5">
      <c r="A429" s="9">
        <v>410</v>
      </c>
      <c r="B429" s="9">
        <v>5</v>
      </c>
      <c r="C429" s="2" t="s">
        <v>233</v>
      </c>
      <c r="D429" s="2" t="s">
        <v>100</v>
      </c>
      <c r="E429" s="2" t="s">
        <v>77</v>
      </c>
      <c r="F429" s="2" t="s">
        <v>96</v>
      </c>
      <c r="G429" s="2" t="s">
        <v>215</v>
      </c>
      <c r="H429" s="2" t="s">
        <v>215</v>
      </c>
      <c r="I429" s="2" t="s">
        <v>216</v>
      </c>
      <c r="J429" s="12">
        <f t="shared" si="12"/>
        <v>5</v>
      </c>
      <c r="K429" s="58"/>
      <c r="L429" s="58"/>
      <c r="M429" s="58"/>
      <c r="N429" s="57">
        <v>5</v>
      </c>
      <c r="O429" s="58"/>
      <c r="P429" s="58"/>
      <c r="Q429" s="58"/>
      <c r="R429" s="58"/>
      <c r="S429" s="58"/>
      <c r="T429" s="57"/>
      <c r="U429" s="58"/>
      <c r="V429" s="58"/>
      <c r="W429" s="33">
        <v>819.28</v>
      </c>
      <c r="X429" s="101">
        <f t="shared" si="13"/>
        <v>4096.3999999999996</v>
      </c>
      <c r="Y429" s="44"/>
      <c r="Z429" s="44"/>
      <c r="AA429" s="44"/>
      <c r="AB429" s="44"/>
      <c r="AC429" s="44"/>
    </row>
    <row r="430" spans="1:29" s="45" customFormat="1" ht="38.25">
      <c r="A430" s="9">
        <v>411</v>
      </c>
      <c r="B430" s="9">
        <v>5</v>
      </c>
      <c r="C430" s="29" t="s">
        <v>233</v>
      </c>
      <c r="D430" s="29" t="s">
        <v>100</v>
      </c>
      <c r="E430" s="29" t="s">
        <v>77</v>
      </c>
      <c r="F430" s="29" t="s">
        <v>96</v>
      </c>
      <c r="G430" s="29" t="s">
        <v>269</v>
      </c>
      <c r="H430" s="29" t="s">
        <v>269</v>
      </c>
      <c r="I430" s="29" t="s">
        <v>270</v>
      </c>
      <c r="J430" s="28">
        <f t="shared" si="12"/>
        <v>5</v>
      </c>
      <c r="K430" s="9"/>
      <c r="L430" s="9"/>
      <c r="M430" s="9"/>
      <c r="N430" s="9"/>
      <c r="O430" s="9"/>
      <c r="P430" s="9"/>
      <c r="Q430" s="63"/>
      <c r="R430" s="64">
        <v>2</v>
      </c>
      <c r="S430" s="64">
        <v>1</v>
      </c>
      <c r="T430" s="64">
        <v>2</v>
      </c>
      <c r="U430" s="63"/>
      <c r="V430" s="63"/>
      <c r="W430" s="33">
        <v>819.28</v>
      </c>
      <c r="X430" s="101">
        <f t="shared" si="13"/>
        <v>4096.3999999999996</v>
      </c>
      <c r="Y430" s="44"/>
      <c r="Z430" s="44"/>
      <c r="AA430" s="44"/>
      <c r="AB430" s="44"/>
      <c r="AC430" s="44"/>
    </row>
    <row r="431" spans="1:29" s="45" customFormat="1" ht="38.25">
      <c r="A431" s="9">
        <v>412</v>
      </c>
      <c r="B431" s="9">
        <v>5</v>
      </c>
      <c r="C431" s="29" t="s">
        <v>233</v>
      </c>
      <c r="D431" s="29" t="s">
        <v>100</v>
      </c>
      <c r="E431" s="29" t="s">
        <v>77</v>
      </c>
      <c r="F431" s="29" t="s">
        <v>96</v>
      </c>
      <c r="G431" s="29" t="s">
        <v>269</v>
      </c>
      <c r="H431" s="29" t="s">
        <v>269</v>
      </c>
      <c r="I431" s="29" t="s">
        <v>270</v>
      </c>
      <c r="J431" s="28">
        <f t="shared" si="12"/>
        <v>5</v>
      </c>
      <c r="K431" s="63"/>
      <c r="L431" s="63"/>
      <c r="M431" s="63"/>
      <c r="N431" s="64">
        <v>2</v>
      </c>
      <c r="O431" s="64">
        <v>1</v>
      </c>
      <c r="P431" s="64">
        <v>2</v>
      </c>
      <c r="Q431" s="9"/>
      <c r="R431" s="9"/>
      <c r="S431" s="9"/>
      <c r="T431" s="9"/>
      <c r="U431" s="9"/>
      <c r="V431" s="9"/>
      <c r="W431" s="33">
        <v>819.28</v>
      </c>
      <c r="X431" s="101">
        <f t="shared" si="13"/>
        <v>4096.3999999999996</v>
      </c>
      <c r="Y431" s="44"/>
      <c r="Z431" s="44"/>
      <c r="AA431" s="44"/>
      <c r="AB431" s="44"/>
      <c r="AC431" s="44"/>
    </row>
    <row r="432" spans="1:29" s="45" customFormat="1" ht="51">
      <c r="A432" s="9">
        <v>413</v>
      </c>
      <c r="B432" s="9">
        <v>5</v>
      </c>
      <c r="C432" s="2" t="s">
        <v>233</v>
      </c>
      <c r="D432" s="2" t="s">
        <v>100</v>
      </c>
      <c r="E432" s="2" t="s">
        <v>77</v>
      </c>
      <c r="F432" s="2" t="s">
        <v>96</v>
      </c>
      <c r="G432" s="2" t="s">
        <v>301</v>
      </c>
      <c r="H432" s="2" t="s">
        <v>301</v>
      </c>
      <c r="I432" s="2" t="s">
        <v>302</v>
      </c>
      <c r="J432" s="28">
        <f t="shared" si="12"/>
        <v>19</v>
      </c>
      <c r="K432" s="58"/>
      <c r="L432" s="57">
        <v>19</v>
      </c>
      <c r="M432" s="58"/>
      <c r="N432" s="58"/>
      <c r="O432" s="58"/>
      <c r="P432" s="58"/>
      <c r="Q432" s="9"/>
      <c r="R432" s="9"/>
      <c r="S432" s="9"/>
      <c r="T432" s="9"/>
      <c r="U432" s="9"/>
      <c r="V432" s="9"/>
      <c r="W432" s="33">
        <v>819.28</v>
      </c>
      <c r="X432" s="101">
        <f t="shared" si="13"/>
        <v>15566.32</v>
      </c>
      <c r="Y432" s="44"/>
      <c r="Z432" s="44"/>
      <c r="AA432" s="44"/>
      <c r="AB432" s="44"/>
      <c r="AC432" s="44"/>
    </row>
    <row r="433" spans="1:29" s="45" customFormat="1" ht="51">
      <c r="A433" s="9">
        <v>414</v>
      </c>
      <c r="B433" s="9">
        <v>5</v>
      </c>
      <c r="C433" s="2" t="s">
        <v>233</v>
      </c>
      <c r="D433" s="2" t="s">
        <v>100</v>
      </c>
      <c r="E433" s="2" t="s">
        <v>77</v>
      </c>
      <c r="F433" s="2" t="s">
        <v>96</v>
      </c>
      <c r="G433" s="2" t="s">
        <v>301</v>
      </c>
      <c r="H433" s="2" t="s">
        <v>301</v>
      </c>
      <c r="I433" s="2" t="s">
        <v>302</v>
      </c>
      <c r="J433" s="28">
        <f t="shared" si="12"/>
        <v>30</v>
      </c>
      <c r="K433" s="57"/>
      <c r="L433" s="57"/>
      <c r="M433" s="57"/>
      <c r="N433" s="57"/>
      <c r="O433" s="57"/>
      <c r="P433" s="57"/>
      <c r="Q433" s="57">
        <v>13</v>
      </c>
      <c r="R433" s="57">
        <v>3</v>
      </c>
      <c r="S433" s="57">
        <v>1</v>
      </c>
      <c r="T433" s="57">
        <v>5</v>
      </c>
      <c r="U433" s="57">
        <v>7</v>
      </c>
      <c r="V433" s="57">
        <v>1</v>
      </c>
      <c r="W433" s="33">
        <v>819.28</v>
      </c>
      <c r="X433" s="101">
        <f t="shared" si="13"/>
        <v>24578.399999999998</v>
      </c>
      <c r="Y433" s="44"/>
      <c r="Z433" s="44"/>
      <c r="AA433" s="44"/>
      <c r="AB433" s="44"/>
      <c r="AC433" s="44"/>
    </row>
    <row r="434" spans="1:29" s="45" customFormat="1" ht="89.25">
      <c r="A434" s="9">
        <v>415</v>
      </c>
      <c r="B434" s="9">
        <v>5</v>
      </c>
      <c r="C434" s="80" t="s">
        <v>204</v>
      </c>
      <c r="D434" s="80" t="s">
        <v>205</v>
      </c>
      <c r="E434" s="80" t="s">
        <v>77</v>
      </c>
      <c r="F434" s="80" t="s">
        <v>96</v>
      </c>
      <c r="G434" s="80" t="s">
        <v>286</v>
      </c>
      <c r="H434" s="80" t="s">
        <v>286</v>
      </c>
      <c r="I434" s="80" t="s">
        <v>287</v>
      </c>
      <c r="J434" s="28">
        <f t="shared" si="12"/>
        <v>23</v>
      </c>
      <c r="K434" s="86">
        <v>5</v>
      </c>
      <c r="L434" s="91"/>
      <c r="M434" s="91"/>
      <c r="N434" s="86">
        <v>6</v>
      </c>
      <c r="O434" s="91"/>
      <c r="P434" s="91"/>
      <c r="Q434" s="86">
        <v>6</v>
      </c>
      <c r="R434" s="91"/>
      <c r="S434" s="91"/>
      <c r="T434" s="86">
        <v>6</v>
      </c>
      <c r="U434" s="91"/>
      <c r="V434" s="91"/>
      <c r="W434" s="33">
        <v>3057.86</v>
      </c>
      <c r="X434" s="101">
        <f t="shared" si="13"/>
        <v>70330.78</v>
      </c>
      <c r="Y434" s="44"/>
      <c r="Z434" s="44"/>
      <c r="AA434" s="44"/>
      <c r="AB434" s="44"/>
      <c r="AC434" s="44"/>
    </row>
    <row r="435" spans="1:29" s="45" customFormat="1" ht="25.5">
      <c r="A435" s="9">
        <v>416</v>
      </c>
      <c r="B435" s="9">
        <v>5</v>
      </c>
      <c r="C435" s="2" t="s">
        <v>234</v>
      </c>
      <c r="D435" s="2" t="s">
        <v>235</v>
      </c>
      <c r="E435" s="2" t="s">
        <v>77</v>
      </c>
      <c r="F435" s="2" t="s">
        <v>96</v>
      </c>
      <c r="G435" s="2" t="s">
        <v>215</v>
      </c>
      <c r="H435" s="2" t="s">
        <v>215</v>
      </c>
      <c r="I435" s="2" t="s">
        <v>216</v>
      </c>
      <c r="J435" s="12">
        <f t="shared" si="12"/>
        <v>42</v>
      </c>
      <c r="K435" s="58"/>
      <c r="L435" s="58"/>
      <c r="M435" s="58"/>
      <c r="N435" s="57">
        <v>42</v>
      </c>
      <c r="O435" s="58"/>
      <c r="P435" s="58"/>
      <c r="Q435" s="58"/>
      <c r="R435" s="58"/>
      <c r="S435" s="58"/>
      <c r="T435" s="57"/>
      <c r="U435" s="58"/>
      <c r="V435" s="58"/>
      <c r="W435" s="33">
        <v>1519.77</v>
      </c>
      <c r="X435" s="101">
        <f t="shared" si="13"/>
        <v>63830.34</v>
      </c>
      <c r="Y435" s="44"/>
      <c r="Z435" s="44"/>
      <c r="AA435" s="44"/>
      <c r="AB435" s="44"/>
      <c r="AC435" s="44"/>
    </row>
    <row r="436" spans="1:29" s="45" customFormat="1" ht="63.75">
      <c r="A436" s="9">
        <v>417</v>
      </c>
      <c r="B436" s="9">
        <v>5</v>
      </c>
      <c r="C436" s="2" t="s">
        <v>236</v>
      </c>
      <c r="D436" s="2" t="s">
        <v>237</v>
      </c>
      <c r="E436" s="2" t="s">
        <v>77</v>
      </c>
      <c r="F436" s="2" t="s">
        <v>96</v>
      </c>
      <c r="G436" s="2" t="s">
        <v>215</v>
      </c>
      <c r="H436" s="2" t="s">
        <v>215</v>
      </c>
      <c r="I436" s="2" t="s">
        <v>216</v>
      </c>
      <c r="J436" s="28">
        <f t="shared" si="12"/>
        <v>6</v>
      </c>
      <c r="K436" s="59"/>
      <c r="L436" s="59"/>
      <c r="M436" s="59"/>
      <c r="N436" s="60">
        <v>6</v>
      </c>
      <c r="O436" s="59"/>
      <c r="P436" s="59"/>
      <c r="Q436" s="59"/>
      <c r="R436" s="59"/>
      <c r="S436" s="59"/>
      <c r="T436" s="60"/>
      <c r="U436" s="59"/>
      <c r="V436" s="59"/>
      <c r="W436" s="33">
        <v>3768.69</v>
      </c>
      <c r="X436" s="101">
        <f t="shared" si="13"/>
        <v>22612.14</v>
      </c>
      <c r="Y436" s="44"/>
      <c r="Z436" s="44"/>
      <c r="AA436" s="44"/>
      <c r="AB436" s="44"/>
      <c r="AC436" s="44"/>
    </row>
    <row r="437" spans="1:29" s="45" customFormat="1">
      <c r="A437" s="9"/>
      <c r="B437" s="9"/>
      <c r="C437" s="2"/>
      <c r="D437" s="2"/>
      <c r="E437" s="2"/>
      <c r="F437" s="2"/>
      <c r="G437" s="2"/>
      <c r="H437" s="2"/>
      <c r="I437" s="2"/>
      <c r="J437" s="28"/>
      <c r="K437" s="59"/>
      <c r="L437" s="59"/>
      <c r="M437" s="59"/>
      <c r="N437" s="60"/>
      <c r="O437" s="59"/>
      <c r="P437" s="59"/>
      <c r="Q437" s="59"/>
      <c r="R437" s="59"/>
      <c r="S437" s="59"/>
      <c r="T437" s="60"/>
      <c r="U437" s="59"/>
      <c r="V437" s="59"/>
      <c r="W437" s="122" t="s">
        <v>311</v>
      </c>
      <c r="X437" s="121">
        <f>SUM(X310:X436)</f>
        <v>15398246.580000006</v>
      </c>
      <c r="Y437" s="44"/>
      <c r="Z437" s="44"/>
      <c r="AA437" s="44"/>
      <c r="AB437" s="44"/>
      <c r="AC437" s="44"/>
    </row>
    <row r="438" spans="1:29" s="45" customFormat="1" ht="25.5">
      <c r="A438" s="9">
        <v>418</v>
      </c>
      <c r="B438" s="9">
        <v>6</v>
      </c>
      <c r="C438" s="79" t="s">
        <v>266</v>
      </c>
      <c r="D438" s="2" t="s">
        <v>267</v>
      </c>
      <c r="E438" s="79" t="s">
        <v>77</v>
      </c>
      <c r="F438" s="79" t="s">
        <v>96</v>
      </c>
      <c r="G438" s="79" t="s">
        <v>251</v>
      </c>
      <c r="H438" s="79" t="s">
        <v>251</v>
      </c>
      <c r="I438" s="2" t="s">
        <v>263</v>
      </c>
      <c r="J438" s="28">
        <f t="shared" si="12"/>
        <v>1</v>
      </c>
      <c r="K438" s="9"/>
      <c r="L438" s="9"/>
      <c r="M438" s="9"/>
      <c r="N438" s="9"/>
      <c r="O438" s="9"/>
      <c r="P438" s="9"/>
      <c r="Q438" s="57">
        <v>1</v>
      </c>
      <c r="R438" s="89"/>
      <c r="S438" s="89"/>
      <c r="T438" s="89"/>
      <c r="U438" s="89"/>
      <c r="V438" s="89"/>
      <c r="W438" s="33">
        <v>525.20000000000005</v>
      </c>
      <c r="X438" s="101">
        <f t="shared" si="13"/>
        <v>525.20000000000005</v>
      </c>
      <c r="Y438" s="44"/>
      <c r="Z438" s="44"/>
      <c r="AA438" s="44"/>
      <c r="AB438" s="44"/>
      <c r="AC438" s="44"/>
    </row>
    <row r="439" spans="1:29" s="45" customFormat="1" ht="25.5">
      <c r="A439" s="9">
        <v>419</v>
      </c>
      <c r="B439" s="9">
        <v>6</v>
      </c>
      <c r="C439" s="80" t="s">
        <v>266</v>
      </c>
      <c r="D439" s="80" t="s">
        <v>267</v>
      </c>
      <c r="E439" s="80" t="s">
        <v>77</v>
      </c>
      <c r="F439" s="80" t="s">
        <v>96</v>
      </c>
      <c r="G439" s="80" t="s">
        <v>286</v>
      </c>
      <c r="H439" s="80" t="s">
        <v>286</v>
      </c>
      <c r="I439" s="80" t="s">
        <v>287</v>
      </c>
      <c r="J439" s="28">
        <f t="shared" si="12"/>
        <v>22</v>
      </c>
      <c r="K439" s="86">
        <v>5</v>
      </c>
      <c r="L439" s="91"/>
      <c r="M439" s="91"/>
      <c r="N439" s="86">
        <v>5</v>
      </c>
      <c r="O439" s="91"/>
      <c r="P439" s="91"/>
      <c r="Q439" s="86">
        <v>6</v>
      </c>
      <c r="R439" s="91"/>
      <c r="S439" s="91"/>
      <c r="T439" s="86">
        <v>6</v>
      </c>
      <c r="U439" s="91"/>
      <c r="V439" s="91"/>
      <c r="W439" s="33">
        <v>525.20000000000005</v>
      </c>
      <c r="X439" s="101">
        <f t="shared" si="13"/>
        <v>11554.400000000001</v>
      </c>
      <c r="Y439" s="44"/>
      <c r="Z439" s="44"/>
      <c r="AA439" s="44"/>
      <c r="AB439" s="44"/>
      <c r="AC439" s="44"/>
    </row>
    <row r="440" spans="1:29" s="45" customFormat="1" ht="25.5">
      <c r="A440" s="9">
        <v>420</v>
      </c>
      <c r="B440" s="9">
        <v>6</v>
      </c>
      <c r="C440" s="1" t="s">
        <v>123</v>
      </c>
      <c r="D440" s="2" t="s">
        <v>124</v>
      </c>
      <c r="E440" s="2" t="s">
        <v>77</v>
      </c>
      <c r="F440" s="2" t="s">
        <v>96</v>
      </c>
      <c r="G440" s="2" t="s">
        <v>66</v>
      </c>
      <c r="H440" s="2" t="s">
        <v>78</v>
      </c>
      <c r="I440" s="2" t="s">
        <v>79</v>
      </c>
      <c r="J440" s="12">
        <f t="shared" si="12"/>
        <v>52</v>
      </c>
      <c r="K440" s="55"/>
      <c r="L440" s="56"/>
      <c r="M440" s="56"/>
      <c r="N440" s="56"/>
      <c r="O440" s="56"/>
      <c r="P440" s="56"/>
      <c r="Q440" s="56"/>
      <c r="R440" s="56">
        <v>52</v>
      </c>
      <c r="S440" s="56"/>
      <c r="T440" s="56"/>
      <c r="U440" s="56"/>
      <c r="V440" s="56"/>
      <c r="W440" s="33">
        <v>525.25</v>
      </c>
      <c r="X440" s="101">
        <f t="shared" si="13"/>
        <v>27313</v>
      </c>
      <c r="Y440" s="44"/>
      <c r="Z440" s="44"/>
      <c r="AA440" s="44"/>
      <c r="AB440" s="44"/>
      <c r="AC440" s="44"/>
    </row>
    <row r="441" spans="1:29" s="45" customFormat="1" ht="25.5">
      <c r="A441" s="9">
        <v>421</v>
      </c>
      <c r="B441" s="9">
        <v>6</v>
      </c>
      <c r="C441" s="1" t="s">
        <v>123</v>
      </c>
      <c r="D441" s="2" t="s">
        <v>124</v>
      </c>
      <c r="E441" s="2" t="s">
        <v>77</v>
      </c>
      <c r="F441" s="2" t="s">
        <v>96</v>
      </c>
      <c r="G441" s="2" t="s">
        <v>66</v>
      </c>
      <c r="H441" s="2" t="s">
        <v>103</v>
      </c>
      <c r="I441" s="2" t="s">
        <v>104</v>
      </c>
      <c r="J441" s="12">
        <f t="shared" si="12"/>
        <v>80</v>
      </c>
      <c r="K441" s="55">
        <v>40</v>
      </c>
      <c r="L441" s="56"/>
      <c r="M441" s="56"/>
      <c r="N441" s="56"/>
      <c r="O441" s="56"/>
      <c r="P441" s="56"/>
      <c r="Q441" s="56"/>
      <c r="R441" s="56">
        <v>40</v>
      </c>
      <c r="S441" s="56"/>
      <c r="T441" s="56"/>
      <c r="U441" s="56"/>
      <c r="V441" s="56"/>
      <c r="W441" s="33">
        <v>525.25</v>
      </c>
      <c r="X441" s="101">
        <f t="shared" si="13"/>
        <v>42020</v>
      </c>
      <c r="Y441" s="44"/>
      <c r="Z441" s="44"/>
      <c r="AA441" s="44"/>
      <c r="AB441" s="44"/>
      <c r="AC441" s="44"/>
    </row>
    <row r="442" spans="1:29" s="45" customFormat="1" ht="25.5">
      <c r="A442" s="9">
        <v>422</v>
      </c>
      <c r="B442" s="9">
        <v>6</v>
      </c>
      <c r="C442" s="1" t="s">
        <v>123</v>
      </c>
      <c r="D442" s="2" t="s">
        <v>124</v>
      </c>
      <c r="E442" s="2" t="s">
        <v>77</v>
      </c>
      <c r="F442" s="2" t="s">
        <v>96</v>
      </c>
      <c r="G442" s="2" t="s">
        <v>66</v>
      </c>
      <c r="H442" s="2" t="s">
        <v>134</v>
      </c>
      <c r="I442" s="2" t="s">
        <v>67</v>
      </c>
      <c r="J442" s="12">
        <f t="shared" si="12"/>
        <v>85</v>
      </c>
      <c r="K442" s="55">
        <v>80</v>
      </c>
      <c r="L442" s="55"/>
      <c r="M442" s="56"/>
      <c r="N442" s="56"/>
      <c r="O442" s="56"/>
      <c r="P442" s="56"/>
      <c r="Q442" s="56"/>
      <c r="R442" s="56">
        <v>5</v>
      </c>
      <c r="S442" s="56"/>
      <c r="T442" s="56"/>
      <c r="U442" s="56"/>
      <c r="V442" s="56"/>
      <c r="W442" s="33">
        <v>525.25</v>
      </c>
      <c r="X442" s="101">
        <f t="shared" si="13"/>
        <v>44646.25</v>
      </c>
      <c r="Y442" s="44"/>
      <c r="Z442" s="44"/>
      <c r="AA442" s="44"/>
      <c r="AB442" s="44"/>
      <c r="AC442" s="44"/>
    </row>
    <row r="443" spans="1:29" s="45" customFormat="1" ht="38.25">
      <c r="A443" s="9">
        <v>423</v>
      </c>
      <c r="B443" s="9">
        <v>6</v>
      </c>
      <c r="C443" s="1" t="s">
        <v>123</v>
      </c>
      <c r="D443" s="2" t="s">
        <v>124</v>
      </c>
      <c r="E443" s="2" t="s">
        <v>77</v>
      </c>
      <c r="F443" s="2" t="s">
        <v>96</v>
      </c>
      <c r="G443" s="2" t="s">
        <v>66</v>
      </c>
      <c r="H443" s="2" t="s">
        <v>142</v>
      </c>
      <c r="I443" s="2" t="s">
        <v>141</v>
      </c>
      <c r="J443" s="12">
        <f t="shared" si="12"/>
        <v>40</v>
      </c>
      <c r="K443" s="55"/>
      <c r="L443" s="56"/>
      <c r="M443" s="56"/>
      <c r="N443" s="56"/>
      <c r="O443" s="56"/>
      <c r="P443" s="56"/>
      <c r="Q443" s="56"/>
      <c r="R443" s="56">
        <v>40</v>
      </c>
      <c r="S443" s="56"/>
      <c r="T443" s="56"/>
      <c r="U443" s="56"/>
      <c r="V443" s="56"/>
      <c r="W443" s="33">
        <v>525.25</v>
      </c>
      <c r="X443" s="101">
        <f t="shared" si="13"/>
        <v>21010</v>
      </c>
      <c r="Y443" s="44"/>
      <c r="Z443" s="44"/>
      <c r="AA443" s="44"/>
      <c r="AB443" s="44"/>
      <c r="AC443" s="44"/>
    </row>
    <row r="444" spans="1:29" s="45" customFormat="1" ht="25.5">
      <c r="A444" s="9">
        <v>424</v>
      </c>
      <c r="B444" s="9">
        <v>6</v>
      </c>
      <c r="C444" s="79" t="s">
        <v>123</v>
      </c>
      <c r="D444" s="2" t="s">
        <v>124</v>
      </c>
      <c r="E444" s="79" t="s">
        <v>77</v>
      </c>
      <c r="F444" s="79" t="s">
        <v>96</v>
      </c>
      <c r="G444" s="79" t="s">
        <v>251</v>
      </c>
      <c r="H444" s="79" t="s">
        <v>251</v>
      </c>
      <c r="I444" s="2" t="s">
        <v>263</v>
      </c>
      <c r="J444" s="28">
        <f t="shared" si="12"/>
        <v>392</v>
      </c>
      <c r="K444" s="57">
        <v>62</v>
      </c>
      <c r="L444" s="57">
        <v>53</v>
      </c>
      <c r="M444" s="57">
        <v>94</v>
      </c>
      <c r="N444" s="57">
        <v>101</v>
      </c>
      <c r="O444" s="57">
        <v>58</v>
      </c>
      <c r="P444" s="57">
        <v>24</v>
      </c>
      <c r="Q444" s="9"/>
      <c r="R444" s="9"/>
      <c r="S444" s="9"/>
      <c r="T444" s="9"/>
      <c r="U444" s="9"/>
      <c r="V444" s="9"/>
      <c r="W444" s="33">
        <v>525.25</v>
      </c>
      <c r="X444" s="101">
        <f t="shared" si="13"/>
        <v>205898</v>
      </c>
      <c r="Y444" s="44"/>
      <c r="Z444" s="44"/>
      <c r="AA444" s="44"/>
      <c r="AB444" s="44"/>
      <c r="AC444" s="44"/>
    </row>
    <row r="445" spans="1:29" s="45" customFormat="1" ht="25.5">
      <c r="A445" s="9">
        <v>425</v>
      </c>
      <c r="B445" s="9">
        <v>6</v>
      </c>
      <c r="C445" s="79" t="s">
        <v>123</v>
      </c>
      <c r="D445" s="2" t="s">
        <v>124</v>
      </c>
      <c r="E445" s="79" t="s">
        <v>77</v>
      </c>
      <c r="F445" s="79" t="s">
        <v>96</v>
      </c>
      <c r="G445" s="79" t="s">
        <v>251</v>
      </c>
      <c r="H445" s="79" t="s">
        <v>251</v>
      </c>
      <c r="I445" s="2" t="s">
        <v>263</v>
      </c>
      <c r="J445" s="28">
        <f t="shared" si="12"/>
        <v>508</v>
      </c>
      <c r="K445" s="9"/>
      <c r="L445" s="9"/>
      <c r="M445" s="9"/>
      <c r="N445" s="9"/>
      <c r="O445" s="9"/>
      <c r="P445" s="9"/>
      <c r="Q445" s="57">
        <v>64</v>
      </c>
      <c r="R445" s="57">
        <v>55</v>
      </c>
      <c r="S445" s="57">
        <v>71</v>
      </c>
      <c r="T445" s="57">
        <v>141</v>
      </c>
      <c r="U445" s="57">
        <v>80</v>
      </c>
      <c r="V445" s="57">
        <v>97</v>
      </c>
      <c r="W445" s="33">
        <v>525.25</v>
      </c>
      <c r="X445" s="101">
        <f t="shared" si="13"/>
        <v>266827</v>
      </c>
      <c r="Y445" s="44"/>
      <c r="Z445" s="44"/>
      <c r="AA445" s="44"/>
      <c r="AB445" s="44"/>
      <c r="AC445" s="44"/>
    </row>
    <row r="446" spans="1:29" s="45" customFormat="1" ht="25.5">
      <c r="A446" s="9">
        <v>426</v>
      </c>
      <c r="B446" s="9">
        <v>6</v>
      </c>
      <c r="C446" s="80" t="s">
        <v>123</v>
      </c>
      <c r="D446" s="80" t="s">
        <v>124</v>
      </c>
      <c r="E446" s="80" t="s">
        <v>77</v>
      </c>
      <c r="F446" s="80" t="s">
        <v>96</v>
      </c>
      <c r="G446" s="80" t="s">
        <v>286</v>
      </c>
      <c r="H446" s="80" t="s">
        <v>286</v>
      </c>
      <c r="I446" s="80" t="s">
        <v>287</v>
      </c>
      <c r="J446" s="28">
        <f t="shared" si="12"/>
        <v>620</v>
      </c>
      <c r="K446" s="86">
        <v>155</v>
      </c>
      <c r="L446" s="91"/>
      <c r="M446" s="91"/>
      <c r="N446" s="86">
        <v>155</v>
      </c>
      <c r="O446" s="91"/>
      <c r="P446" s="91"/>
      <c r="Q446" s="86">
        <v>155</v>
      </c>
      <c r="R446" s="91"/>
      <c r="S446" s="91"/>
      <c r="T446" s="86">
        <v>155</v>
      </c>
      <c r="U446" s="91"/>
      <c r="V446" s="91"/>
      <c r="W446" s="33">
        <v>525.25</v>
      </c>
      <c r="X446" s="101">
        <f t="shared" si="13"/>
        <v>325655</v>
      </c>
      <c r="Y446" s="44"/>
      <c r="Z446" s="44"/>
      <c r="AA446" s="44"/>
      <c r="AB446" s="44"/>
      <c r="AC446" s="44"/>
    </row>
    <row r="447" spans="1:29" s="45" customFormat="1" ht="25.5">
      <c r="A447" s="9">
        <v>427</v>
      </c>
      <c r="B447" s="9">
        <v>6</v>
      </c>
      <c r="C447" s="80" t="s">
        <v>123</v>
      </c>
      <c r="D447" s="80" t="s">
        <v>124</v>
      </c>
      <c r="E447" s="80" t="s">
        <v>77</v>
      </c>
      <c r="F447" s="80" t="s">
        <v>96</v>
      </c>
      <c r="G447" s="80" t="s">
        <v>292</v>
      </c>
      <c r="H447" s="80" t="s">
        <v>292</v>
      </c>
      <c r="I447" s="2" t="s">
        <v>294</v>
      </c>
      <c r="J447" s="28">
        <f t="shared" si="12"/>
        <v>107</v>
      </c>
      <c r="K447" s="58"/>
      <c r="L447" s="57">
        <v>107</v>
      </c>
      <c r="M447" s="58"/>
      <c r="N447" s="58"/>
      <c r="O447" s="58"/>
      <c r="P447" s="58"/>
      <c r="Q447" s="9"/>
      <c r="R447" s="9"/>
      <c r="S447" s="9"/>
      <c r="T447" s="9"/>
      <c r="U447" s="9"/>
      <c r="V447" s="9"/>
      <c r="W447" s="33">
        <v>525.25</v>
      </c>
      <c r="X447" s="101">
        <f t="shared" si="13"/>
        <v>56201.75</v>
      </c>
      <c r="Y447" s="44"/>
      <c r="Z447" s="44"/>
      <c r="AA447" s="44"/>
      <c r="AB447" s="44"/>
      <c r="AC447" s="44"/>
    </row>
    <row r="448" spans="1:29" s="45" customFormat="1" ht="25.5">
      <c r="A448" s="9">
        <v>428</v>
      </c>
      <c r="B448" s="9">
        <v>6</v>
      </c>
      <c r="C448" s="2" t="s">
        <v>227</v>
      </c>
      <c r="D448" s="2" t="s">
        <v>124</v>
      </c>
      <c r="E448" s="2" t="s">
        <v>77</v>
      </c>
      <c r="F448" s="2" t="s">
        <v>96</v>
      </c>
      <c r="G448" s="2" t="s">
        <v>215</v>
      </c>
      <c r="H448" s="2" t="s">
        <v>215</v>
      </c>
      <c r="I448" s="2" t="s">
        <v>216</v>
      </c>
      <c r="J448" s="12">
        <f t="shared" si="12"/>
        <v>42</v>
      </c>
      <c r="K448" s="58"/>
      <c r="L448" s="57">
        <v>42</v>
      </c>
      <c r="M448" s="58"/>
      <c r="N448" s="58"/>
      <c r="O448" s="58"/>
      <c r="P448" s="58"/>
      <c r="Q448" s="58"/>
      <c r="R448" s="57"/>
      <c r="S448" s="58"/>
      <c r="T448" s="58"/>
      <c r="U448" s="58"/>
      <c r="V448" s="58"/>
      <c r="W448" s="33">
        <v>525.25</v>
      </c>
      <c r="X448" s="101">
        <f t="shared" si="13"/>
        <v>22060.5</v>
      </c>
      <c r="Y448" s="44"/>
      <c r="Z448" s="44"/>
      <c r="AA448" s="44"/>
      <c r="AB448" s="44"/>
      <c r="AC448" s="44"/>
    </row>
    <row r="449" spans="1:29" s="45" customFormat="1" ht="25.5">
      <c r="A449" s="9">
        <v>429</v>
      </c>
      <c r="B449" s="9">
        <v>6</v>
      </c>
      <c r="C449" s="2" t="s">
        <v>227</v>
      </c>
      <c r="D449" s="2" t="s">
        <v>124</v>
      </c>
      <c r="E449" s="2" t="s">
        <v>77</v>
      </c>
      <c r="F449" s="2" t="s">
        <v>96</v>
      </c>
      <c r="G449" s="2" t="s">
        <v>215</v>
      </c>
      <c r="H449" s="2" t="s">
        <v>215</v>
      </c>
      <c r="I449" s="2" t="s">
        <v>216</v>
      </c>
      <c r="J449" s="28">
        <f t="shared" si="12"/>
        <v>150</v>
      </c>
      <c r="K449" s="9"/>
      <c r="L449" s="9"/>
      <c r="M449" s="9"/>
      <c r="N449" s="9"/>
      <c r="O449" s="9"/>
      <c r="P449" s="9"/>
      <c r="Q449" s="58"/>
      <c r="R449" s="58"/>
      <c r="S449" s="58"/>
      <c r="T449" s="57">
        <v>150</v>
      </c>
      <c r="U449" s="58"/>
      <c r="V449" s="58"/>
      <c r="W449" s="33">
        <v>525.25</v>
      </c>
      <c r="X449" s="101">
        <f t="shared" si="13"/>
        <v>78787.5</v>
      </c>
      <c r="Y449" s="44"/>
      <c r="Z449" s="44"/>
      <c r="AA449" s="44"/>
      <c r="AB449" s="44"/>
      <c r="AC449" s="44"/>
    </row>
    <row r="450" spans="1:29" s="45" customFormat="1" ht="38.25">
      <c r="A450" s="9">
        <v>430</v>
      </c>
      <c r="B450" s="9">
        <v>6</v>
      </c>
      <c r="C450" s="29" t="s">
        <v>227</v>
      </c>
      <c r="D450" s="29" t="s">
        <v>124</v>
      </c>
      <c r="E450" s="29" t="s">
        <v>77</v>
      </c>
      <c r="F450" s="29" t="s">
        <v>96</v>
      </c>
      <c r="G450" s="29" t="s">
        <v>269</v>
      </c>
      <c r="H450" s="29" t="s">
        <v>269</v>
      </c>
      <c r="I450" s="29" t="s">
        <v>270</v>
      </c>
      <c r="J450" s="28">
        <f t="shared" si="12"/>
        <v>16</v>
      </c>
      <c r="K450" s="9"/>
      <c r="L450" s="9"/>
      <c r="M450" s="9"/>
      <c r="N450" s="9"/>
      <c r="O450" s="9"/>
      <c r="P450" s="9"/>
      <c r="Q450" s="63"/>
      <c r="R450" s="64">
        <v>13</v>
      </c>
      <c r="S450" s="63"/>
      <c r="T450" s="64">
        <v>2</v>
      </c>
      <c r="U450" s="64">
        <v>1</v>
      </c>
      <c r="V450" s="63"/>
      <c r="W450" s="33">
        <v>525.25</v>
      </c>
      <c r="X450" s="101">
        <f t="shared" si="13"/>
        <v>8404</v>
      </c>
      <c r="Y450" s="44"/>
      <c r="Z450" s="44"/>
      <c r="AA450" s="44"/>
      <c r="AB450" s="44"/>
      <c r="AC450" s="44"/>
    </row>
    <row r="451" spans="1:29" s="45" customFormat="1" ht="38.25">
      <c r="A451" s="9">
        <v>431</v>
      </c>
      <c r="B451" s="9">
        <v>6</v>
      </c>
      <c r="C451" s="29" t="s">
        <v>227</v>
      </c>
      <c r="D451" s="29" t="s">
        <v>124</v>
      </c>
      <c r="E451" s="29" t="s">
        <v>77</v>
      </c>
      <c r="F451" s="29" t="s">
        <v>96</v>
      </c>
      <c r="G451" s="29" t="s">
        <v>269</v>
      </c>
      <c r="H451" s="29" t="s">
        <v>269</v>
      </c>
      <c r="I451" s="29" t="s">
        <v>270</v>
      </c>
      <c r="J451" s="28">
        <f t="shared" si="12"/>
        <v>4</v>
      </c>
      <c r="K451" s="64">
        <v>1</v>
      </c>
      <c r="L451" s="64">
        <v>1</v>
      </c>
      <c r="M451" s="63"/>
      <c r="N451" s="63"/>
      <c r="O451" s="64">
        <v>2</v>
      </c>
      <c r="P451" s="63"/>
      <c r="Q451" s="9"/>
      <c r="R451" s="9"/>
      <c r="S451" s="9"/>
      <c r="T451" s="9"/>
      <c r="U451" s="9"/>
      <c r="V451" s="9"/>
      <c r="W451" s="33">
        <v>525.25</v>
      </c>
      <c r="X451" s="101">
        <f t="shared" si="13"/>
        <v>2101</v>
      </c>
      <c r="Y451" s="44"/>
      <c r="Z451" s="44"/>
      <c r="AA451" s="44"/>
      <c r="AB451" s="44"/>
      <c r="AC451" s="44"/>
    </row>
    <row r="452" spans="1:29" s="45" customFormat="1" ht="25.5">
      <c r="A452" s="9">
        <v>432</v>
      </c>
      <c r="B452" s="9">
        <v>6</v>
      </c>
      <c r="C452" s="2" t="s">
        <v>227</v>
      </c>
      <c r="D452" s="2" t="s">
        <v>124</v>
      </c>
      <c r="E452" s="2" t="s">
        <v>77</v>
      </c>
      <c r="F452" s="2" t="s">
        <v>96</v>
      </c>
      <c r="G452" s="2" t="s">
        <v>295</v>
      </c>
      <c r="H452" s="2" t="s">
        <v>297</v>
      </c>
      <c r="I452" s="2" t="s">
        <v>298</v>
      </c>
      <c r="J452" s="28">
        <f t="shared" si="12"/>
        <v>2</v>
      </c>
      <c r="K452" s="58"/>
      <c r="L452" s="57">
        <v>2</v>
      </c>
      <c r="M452" s="58"/>
      <c r="N452" s="58"/>
      <c r="O452" s="58"/>
      <c r="P452" s="58"/>
      <c r="Q452" s="58"/>
      <c r="R452" s="9"/>
      <c r="S452" s="9"/>
      <c r="T452" s="9"/>
      <c r="U452" s="9"/>
      <c r="V452" s="9"/>
      <c r="W452" s="33">
        <v>525.25</v>
      </c>
      <c r="X452" s="101">
        <f t="shared" si="13"/>
        <v>1050.5</v>
      </c>
      <c r="Y452" s="44"/>
      <c r="Z452" s="44"/>
      <c r="AA452" s="44"/>
      <c r="AB452" s="44"/>
      <c r="AC452" s="44"/>
    </row>
    <row r="453" spans="1:29" s="45" customFormat="1" ht="25.5">
      <c r="A453" s="9">
        <v>433</v>
      </c>
      <c r="B453" s="9">
        <v>6</v>
      </c>
      <c r="C453" s="2" t="s">
        <v>227</v>
      </c>
      <c r="D453" s="2" t="s">
        <v>124</v>
      </c>
      <c r="E453" s="2" t="s">
        <v>77</v>
      </c>
      <c r="F453" s="2" t="s">
        <v>96</v>
      </c>
      <c r="G453" s="2" t="s">
        <v>295</v>
      </c>
      <c r="H453" s="2" t="s">
        <v>297</v>
      </c>
      <c r="I453" s="2" t="s">
        <v>298</v>
      </c>
      <c r="J453" s="28">
        <f t="shared" si="12"/>
        <v>6</v>
      </c>
      <c r="K453" s="64"/>
      <c r="L453" s="64"/>
      <c r="M453" s="64"/>
      <c r="N453" s="64"/>
      <c r="O453" s="64"/>
      <c r="P453" s="64"/>
      <c r="Q453" s="58"/>
      <c r="R453" s="58"/>
      <c r="S453" s="57">
        <v>6</v>
      </c>
      <c r="T453" s="58"/>
      <c r="U453" s="9"/>
      <c r="V453" s="9"/>
      <c r="W453" s="33">
        <v>525.25</v>
      </c>
      <c r="X453" s="101">
        <f t="shared" si="13"/>
        <v>3151.5</v>
      </c>
      <c r="Y453" s="44"/>
      <c r="Z453" s="44"/>
      <c r="AA453" s="44"/>
      <c r="AB453" s="44"/>
      <c r="AC453" s="44"/>
    </row>
    <row r="454" spans="1:29" s="45" customFormat="1" ht="51">
      <c r="A454" s="9">
        <v>434</v>
      </c>
      <c r="B454" s="9">
        <v>6</v>
      </c>
      <c r="C454" s="2" t="s">
        <v>227</v>
      </c>
      <c r="D454" s="2" t="s">
        <v>124</v>
      </c>
      <c r="E454" s="2" t="s">
        <v>77</v>
      </c>
      <c r="F454" s="2" t="s">
        <v>96</v>
      </c>
      <c r="G454" s="2" t="s">
        <v>301</v>
      </c>
      <c r="H454" s="2" t="s">
        <v>301</v>
      </c>
      <c r="I454" s="2" t="s">
        <v>302</v>
      </c>
      <c r="J454" s="28">
        <f t="shared" si="12"/>
        <v>1</v>
      </c>
      <c r="K454" s="57"/>
      <c r="L454" s="57"/>
      <c r="M454" s="57"/>
      <c r="N454" s="57"/>
      <c r="O454" s="57"/>
      <c r="P454" s="57"/>
      <c r="Q454" s="57"/>
      <c r="R454" s="57">
        <v>1</v>
      </c>
      <c r="S454" s="57"/>
      <c r="T454" s="57"/>
      <c r="U454" s="57"/>
      <c r="V454" s="57"/>
      <c r="W454" s="33">
        <v>525.25</v>
      </c>
      <c r="X454" s="101">
        <f t="shared" si="13"/>
        <v>525.25</v>
      </c>
      <c r="Y454" s="44"/>
      <c r="Z454" s="44"/>
      <c r="AA454" s="44"/>
      <c r="AB454" s="44"/>
      <c r="AC454" s="44"/>
    </row>
    <row r="455" spans="1:29" s="45" customFormat="1" ht="25.5">
      <c r="A455" s="9">
        <v>435</v>
      </c>
      <c r="B455" s="9">
        <v>6</v>
      </c>
      <c r="C455" s="79" t="s">
        <v>259</v>
      </c>
      <c r="D455" s="2" t="s">
        <v>211</v>
      </c>
      <c r="E455" s="79" t="s">
        <v>77</v>
      </c>
      <c r="F455" s="79" t="s">
        <v>96</v>
      </c>
      <c r="G455" s="79" t="s">
        <v>251</v>
      </c>
      <c r="H455" s="79" t="s">
        <v>251</v>
      </c>
      <c r="I455" s="2" t="s">
        <v>263</v>
      </c>
      <c r="J455" s="28">
        <f t="shared" si="12"/>
        <v>64</v>
      </c>
      <c r="K455" s="57">
        <v>6</v>
      </c>
      <c r="L455" s="57">
        <v>7</v>
      </c>
      <c r="M455" s="57">
        <v>7</v>
      </c>
      <c r="N455" s="57">
        <v>17</v>
      </c>
      <c r="O455" s="57">
        <v>19</v>
      </c>
      <c r="P455" s="57">
        <v>8</v>
      </c>
      <c r="Q455" s="9"/>
      <c r="R455" s="9"/>
      <c r="S455" s="9"/>
      <c r="T455" s="9"/>
      <c r="U455" s="9"/>
      <c r="V455" s="9"/>
      <c r="W455" s="33">
        <v>341.24</v>
      </c>
      <c r="X455" s="101">
        <f t="shared" si="13"/>
        <v>21839.360000000001</v>
      </c>
      <c r="Y455" s="44"/>
      <c r="Z455" s="44"/>
      <c r="AA455" s="44"/>
      <c r="AB455" s="44"/>
      <c r="AC455" s="44"/>
    </row>
    <row r="456" spans="1:29" s="45" customFormat="1" ht="25.5">
      <c r="A456" s="9">
        <v>436</v>
      </c>
      <c r="B456" s="9">
        <v>6</v>
      </c>
      <c r="C456" s="79" t="s">
        <v>259</v>
      </c>
      <c r="D456" s="2" t="s">
        <v>211</v>
      </c>
      <c r="E456" s="79" t="s">
        <v>77</v>
      </c>
      <c r="F456" s="79" t="s">
        <v>96</v>
      </c>
      <c r="G456" s="79" t="s">
        <v>251</v>
      </c>
      <c r="H456" s="79" t="s">
        <v>251</v>
      </c>
      <c r="I456" s="2" t="s">
        <v>263</v>
      </c>
      <c r="J456" s="28">
        <f t="shared" si="12"/>
        <v>82</v>
      </c>
      <c r="K456" s="9"/>
      <c r="L456" s="9"/>
      <c r="M456" s="9"/>
      <c r="N456" s="9"/>
      <c r="O456" s="9"/>
      <c r="P456" s="9"/>
      <c r="Q456" s="57">
        <v>29</v>
      </c>
      <c r="R456" s="57">
        <v>6</v>
      </c>
      <c r="S456" s="57">
        <v>6</v>
      </c>
      <c r="T456" s="57">
        <v>11</v>
      </c>
      <c r="U456" s="57">
        <v>13</v>
      </c>
      <c r="V456" s="57">
        <v>17</v>
      </c>
      <c r="W456" s="33">
        <v>341.24</v>
      </c>
      <c r="X456" s="101">
        <f t="shared" si="13"/>
        <v>27981.68</v>
      </c>
      <c r="Y456" s="44"/>
      <c r="Z456" s="44"/>
      <c r="AA456" s="44"/>
      <c r="AB456" s="44"/>
      <c r="AC456" s="44"/>
    </row>
    <row r="457" spans="1:29" s="45" customFormat="1" ht="25.5">
      <c r="A457" s="9">
        <v>437</v>
      </c>
      <c r="B457" s="9">
        <v>6</v>
      </c>
      <c r="C457" s="80" t="s">
        <v>259</v>
      </c>
      <c r="D457" s="80" t="s">
        <v>211</v>
      </c>
      <c r="E457" s="80" t="s">
        <v>77</v>
      </c>
      <c r="F457" s="80" t="s">
        <v>96</v>
      </c>
      <c r="G457" s="80" t="s">
        <v>286</v>
      </c>
      <c r="H457" s="80" t="s">
        <v>286</v>
      </c>
      <c r="I457" s="80" t="s">
        <v>287</v>
      </c>
      <c r="J457" s="28">
        <f t="shared" si="12"/>
        <v>243</v>
      </c>
      <c r="K457" s="86">
        <v>60</v>
      </c>
      <c r="L457" s="91"/>
      <c r="M457" s="91"/>
      <c r="N457" s="86">
        <v>61</v>
      </c>
      <c r="O457" s="91"/>
      <c r="P457" s="91"/>
      <c r="Q457" s="86">
        <v>61</v>
      </c>
      <c r="R457" s="91"/>
      <c r="S457" s="91"/>
      <c r="T457" s="86">
        <v>61</v>
      </c>
      <c r="U457" s="91"/>
      <c r="V457" s="91"/>
      <c r="W457" s="33">
        <v>341.24</v>
      </c>
      <c r="X457" s="101">
        <f t="shared" si="13"/>
        <v>82921.320000000007</v>
      </c>
      <c r="Y457" s="44"/>
      <c r="Z457" s="44"/>
      <c r="AA457" s="44"/>
      <c r="AB457" s="44"/>
      <c r="AC457" s="44"/>
    </row>
    <row r="458" spans="1:29" s="45" customFormat="1" ht="25.5">
      <c r="A458" s="9">
        <v>438</v>
      </c>
      <c r="B458" s="9">
        <v>6</v>
      </c>
      <c r="C458" s="80" t="s">
        <v>259</v>
      </c>
      <c r="D458" s="80" t="s">
        <v>211</v>
      </c>
      <c r="E458" s="80" t="s">
        <v>77</v>
      </c>
      <c r="F458" s="80" t="s">
        <v>96</v>
      </c>
      <c r="G458" s="80" t="s">
        <v>292</v>
      </c>
      <c r="H458" s="80" t="s">
        <v>292</v>
      </c>
      <c r="I458" s="2" t="s">
        <v>294</v>
      </c>
      <c r="J458" s="28">
        <f t="shared" si="12"/>
        <v>44</v>
      </c>
      <c r="K458" s="58"/>
      <c r="L458" s="58"/>
      <c r="M458" s="58"/>
      <c r="N458" s="57">
        <v>44</v>
      </c>
      <c r="O458" s="58"/>
      <c r="P458" s="58"/>
      <c r="Q458" s="9"/>
      <c r="R458" s="9"/>
      <c r="S458" s="9"/>
      <c r="T458" s="9"/>
      <c r="U458" s="9"/>
      <c r="V458" s="9"/>
      <c r="W458" s="33">
        <v>341.24</v>
      </c>
      <c r="X458" s="101">
        <f t="shared" si="13"/>
        <v>15014.560000000001</v>
      </c>
      <c r="Y458" s="44"/>
      <c r="Z458" s="44"/>
      <c r="AA458" s="44"/>
      <c r="AB458" s="44"/>
      <c r="AC458" s="44"/>
    </row>
    <row r="459" spans="1:29" s="45" customFormat="1" ht="25.5">
      <c r="A459" s="9">
        <v>439</v>
      </c>
      <c r="B459" s="9">
        <v>6</v>
      </c>
      <c r="C459" s="2" t="s">
        <v>210</v>
      </c>
      <c r="D459" s="2" t="s">
        <v>211</v>
      </c>
      <c r="E459" s="2" t="s">
        <v>77</v>
      </c>
      <c r="F459" s="2" t="s">
        <v>96</v>
      </c>
      <c r="G459" s="2" t="s">
        <v>215</v>
      </c>
      <c r="H459" s="2" t="s">
        <v>215</v>
      </c>
      <c r="I459" s="2" t="s">
        <v>216</v>
      </c>
      <c r="J459" s="28">
        <f t="shared" si="12"/>
        <v>76</v>
      </c>
      <c r="K459" s="9"/>
      <c r="L459" s="9"/>
      <c r="M459" s="9"/>
      <c r="N459" s="9"/>
      <c r="O459" s="9"/>
      <c r="P459" s="9"/>
      <c r="Q459" s="58"/>
      <c r="R459" s="58"/>
      <c r="S459" s="57">
        <v>76</v>
      </c>
      <c r="T459" s="58"/>
      <c r="U459" s="58"/>
      <c r="V459" s="58"/>
      <c r="W459" s="33">
        <v>341.24</v>
      </c>
      <c r="X459" s="101">
        <f t="shared" si="13"/>
        <v>25934.240000000002</v>
      </c>
      <c r="Y459" s="44"/>
      <c r="Z459" s="44"/>
      <c r="AA459" s="44"/>
      <c r="AB459" s="44"/>
      <c r="AC459" s="44"/>
    </row>
    <row r="460" spans="1:29" s="45" customFormat="1" ht="25.5">
      <c r="A460" s="9">
        <v>440</v>
      </c>
      <c r="B460" s="9">
        <v>6</v>
      </c>
      <c r="C460" s="2" t="s">
        <v>210</v>
      </c>
      <c r="D460" s="2" t="s">
        <v>211</v>
      </c>
      <c r="E460" s="2" t="s">
        <v>77</v>
      </c>
      <c r="F460" s="2" t="s">
        <v>96</v>
      </c>
      <c r="G460" s="2" t="s">
        <v>295</v>
      </c>
      <c r="H460" s="2" t="s">
        <v>295</v>
      </c>
      <c r="I460" s="2" t="s">
        <v>296</v>
      </c>
      <c r="J460" s="28">
        <f t="shared" si="12"/>
        <v>2</v>
      </c>
      <c r="K460" s="64"/>
      <c r="L460" s="64"/>
      <c r="M460" s="64"/>
      <c r="N460" s="64"/>
      <c r="O460" s="64"/>
      <c r="P460" s="64"/>
      <c r="Q460" s="58"/>
      <c r="R460" s="57">
        <v>2</v>
      </c>
      <c r="S460" s="58"/>
      <c r="T460" s="58"/>
      <c r="U460" s="58"/>
      <c r="V460" s="58"/>
      <c r="W460" s="33">
        <v>341.24</v>
      </c>
      <c r="X460" s="101">
        <f t="shared" si="13"/>
        <v>682.48</v>
      </c>
      <c r="Y460" s="44"/>
      <c r="Z460" s="44"/>
      <c r="AA460" s="44"/>
      <c r="AB460" s="44"/>
      <c r="AC460" s="44"/>
    </row>
    <row r="461" spans="1:29" s="45" customFormat="1" ht="25.5">
      <c r="A461" s="9">
        <v>441</v>
      </c>
      <c r="B461" s="9">
        <v>6</v>
      </c>
      <c r="C461" s="2" t="s">
        <v>210</v>
      </c>
      <c r="D461" s="2" t="s">
        <v>211</v>
      </c>
      <c r="E461" s="2" t="s">
        <v>77</v>
      </c>
      <c r="F461" s="2" t="s">
        <v>96</v>
      </c>
      <c r="G461" s="2" t="s">
        <v>295</v>
      </c>
      <c r="H461" s="2" t="s">
        <v>297</v>
      </c>
      <c r="I461" s="2" t="s">
        <v>298</v>
      </c>
      <c r="J461" s="28">
        <f t="shared" si="12"/>
        <v>1</v>
      </c>
      <c r="K461" s="64"/>
      <c r="L461" s="64"/>
      <c r="M461" s="64"/>
      <c r="N461" s="64"/>
      <c r="O461" s="64"/>
      <c r="P461" s="64"/>
      <c r="Q461" s="58"/>
      <c r="R461" s="58"/>
      <c r="S461" s="57">
        <v>1</v>
      </c>
      <c r="T461" s="58"/>
      <c r="U461" s="9"/>
      <c r="V461" s="9"/>
      <c r="W461" s="33">
        <v>341.24</v>
      </c>
      <c r="X461" s="101">
        <f t="shared" si="13"/>
        <v>341.24</v>
      </c>
      <c r="Y461" s="44"/>
      <c r="Z461" s="44"/>
      <c r="AA461" s="44"/>
      <c r="AB461" s="44"/>
      <c r="AC461" s="44"/>
    </row>
    <row r="462" spans="1:29" s="45" customFormat="1" ht="25.5">
      <c r="A462" s="9">
        <v>442</v>
      </c>
      <c r="B462" s="9">
        <v>6</v>
      </c>
      <c r="C462" s="2" t="s">
        <v>175</v>
      </c>
      <c r="D462" s="1" t="s">
        <v>176</v>
      </c>
      <c r="E462" s="2" t="s">
        <v>77</v>
      </c>
      <c r="F462" s="2" t="s">
        <v>96</v>
      </c>
      <c r="G462" s="2" t="s">
        <v>159</v>
      </c>
      <c r="H462" s="2" t="s">
        <v>159</v>
      </c>
      <c r="I462" s="2" t="s">
        <v>160</v>
      </c>
      <c r="J462" s="12">
        <f t="shared" si="12"/>
        <v>250</v>
      </c>
      <c r="K462" s="82"/>
      <c r="L462" s="82"/>
      <c r="M462" s="82"/>
      <c r="N462" s="82">
        <v>100</v>
      </c>
      <c r="O462" s="82"/>
      <c r="P462" s="82"/>
      <c r="Q462" s="82"/>
      <c r="R462" s="82"/>
      <c r="S462" s="82">
        <v>150</v>
      </c>
      <c r="T462" s="94"/>
      <c r="U462" s="94"/>
      <c r="V462" s="94"/>
      <c r="W462" s="33">
        <v>389.9</v>
      </c>
      <c r="X462" s="101">
        <f t="shared" si="13"/>
        <v>97475</v>
      </c>
      <c r="Y462" s="44"/>
      <c r="Z462" s="44"/>
      <c r="AA462" s="44"/>
      <c r="AB462" s="44"/>
      <c r="AC462" s="44"/>
    </row>
    <row r="463" spans="1:29" s="45" customFormat="1" ht="38.25">
      <c r="A463" s="9">
        <v>443</v>
      </c>
      <c r="B463" s="9">
        <v>6</v>
      </c>
      <c r="C463" s="29" t="s">
        <v>283</v>
      </c>
      <c r="D463" s="29" t="s">
        <v>176</v>
      </c>
      <c r="E463" s="29" t="s">
        <v>77</v>
      </c>
      <c r="F463" s="29" t="s">
        <v>96</v>
      </c>
      <c r="G463" s="29" t="s">
        <v>269</v>
      </c>
      <c r="H463" s="29" t="s">
        <v>269</v>
      </c>
      <c r="I463" s="29" t="s">
        <v>270</v>
      </c>
      <c r="J463" s="28">
        <f t="shared" ref="J463:J495" si="14">SUM(K463:V463)</f>
        <v>12</v>
      </c>
      <c r="K463" s="9"/>
      <c r="L463" s="9"/>
      <c r="M463" s="9"/>
      <c r="N463" s="9"/>
      <c r="O463" s="9"/>
      <c r="P463" s="9"/>
      <c r="Q463" s="63"/>
      <c r="R463" s="64">
        <v>8</v>
      </c>
      <c r="S463" s="64">
        <v>2</v>
      </c>
      <c r="T463" s="64">
        <v>2</v>
      </c>
      <c r="U463" s="63"/>
      <c r="V463" s="63"/>
      <c r="W463" s="33">
        <v>389.9</v>
      </c>
      <c r="X463" s="101">
        <f t="shared" ref="X463:X495" si="15">J463*W463</f>
        <v>4678.7999999999993</v>
      </c>
      <c r="Y463" s="44"/>
      <c r="Z463" s="44"/>
      <c r="AA463" s="44"/>
      <c r="AB463" s="44"/>
      <c r="AC463" s="44"/>
    </row>
    <row r="464" spans="1:29" s="45" customFormat="1" ht="38.25">
      <c r="A464" s="9">
        <v>444</v>
      </c>
      <c r="B464" s="9">
        <v>6</v>
      </c>
      <c r="C464" s="29" t="s">
        <v>283</v>
      </c>
      <c r="D464" s="29" t="s">
        <v>176</v>
      </c>
      <c r="E464" s="29" t="s">
        <v>77</v>
      </c>
      <c r="F464" s="29" t="s">
        <v>96</v>
      </c>
      <c r="G464" s="29" t="s">
        <v>269</v>
      </c>
      <c r="H464" s="29" t="s">
        <v>269</v>
      </c>
      <c r="I464" s="29" t="s">
        <v>270</v>
      </c>
      <c r="J464" s="28">
        <f t="shared" si="14"/>
        <v>9</v>
      </c>
      <c r="K464" s="64">
        <v>4</v>
      </c>
      <c r="L464" s="64">
        <v>2</v>
      </c>
      <c r="M464" s="64">
        <v>3</v>
      </c>
      <c r="N464" s="63"/>
      <c r="O464" s="63"/>
      <c r="P464" s="63"/>
      <c r="Q464" s="9"/>
      <c r="R464" s="9"/>
      <c r="S464" s="9"/>
      <c r="T464" s="9"/>
      <c r="U464" s="9"/>
      <c r="V464" s="9"/>
      <c r="W464" s="33">
        <v>389.9</v>
      </c>
      <c r="X464" s="101">
        <f t="shared" si="15"/>
        <v>3509.1</v>
      </c>
      <c r="Y464" s="44"/>
      <c r="Z464" s="44"/>
      <c r="AA464" s="44"/>
      <c r="AB464" s="44"/>
      <c r="AC464" s="44"/>
    </row>
    <row r="465" spans="1:29" s="45" customFormat="1" ht="51">
      <c r="A465" s="9">
        <v>445</v>
      </c>
      <c r="B465" s="9">
        <v>6</v>
      </c>
      <c r="C465" s="2" t="s">
        <v>283</v>
      </c>
      <c r="D465" s="2" t="s">
        <v>176</v>
      </c>
      <c r="E465" s="2" t="s">
        <v>77</v>
      </c>
      <c r="F465" s="2" t="s">
        <v>96</v>
      </c>
      <c r="G465" s="2" t="s">
        <v>301</v>
      </c>
      <c r="H465" s="2" t="s">
        <v>301</v>
      </c>
      <c r="I465" s="2" t="s">
        <v>302</v>
      </c>
      <c r="J465" s="28">
        <f t="shared" si="14"/>
        <v>115</v>
      </c>
      <c r="K465" s="58"/>
      <c r="L465" s="57">
        <v>115</v>
      </c>
      <c r="M465" s="58"/>
      <c r="N465" s="58"/>
      <c r="O465" s="58"/>
      <c r="P465" s="58"/>
      <c r="Q465" s="9"/>
      <c r="R465" s="9"/>
      <c r="S465" s="9"/>
      <c r="T465" s="9"/>
      <c r="U465" s="9"/>
      <c r="V465" s="9"/>
      <c r="W465" s="33">
        <v>389.9</v>
      </c>
      <c r="X465" s="101">
        <f t="shared" si="15"/>
        <v>44838.5</v>
      </c>
      <c r="Y465" s="44"/>
      <c r="Z465" s="44"/>
      <c r="AA465" s="44"/>
      <c r="AB465" s="44"/>
      <c r="AC465" s="44"/>
    </row>
    <row r="466" spans="1:29" s="45" customFormat="1" ht="51">
      <c r="A466" s="9">
        <v>446</v>
      </c>
      <c r="B466" s="9">
        <v>6</v>
      </c>
      <c r="C466" s="2" t="s">
        <v>283</v>
      </c>
      <c r="D466" s="2" t="s">
        <v>176</v>
      </c>
      <c r="E466" s="2" t="s">
        <v>77</v>
      </c>
      <c r="F466" s="2" t="s">
        <v>96</v>
      </c>
      <c r="G466" s="2" t="s">
        <v>301</v>
      </c>
      <c r="H466" s="2" t="s">
        <v>301</v>
      </c>
      <c r="I466" s="2" t="s">
        <v>302</v>
      </c>
      <c r="J466" s="28">
        <f t="shared" si="14"/>
        <v>143</v>
      </c>
      <c r="K466" s="57"/>
      <c r="L466" s="57"/>
      <c r="M466" s="57"/>
      <c r="N466" s="57"/>
      <c r="O466" s="57"/>
      <c r="P466" s="57"/>
      <c r="Q466" s="57">
        <v>27</v>
      </c>
      <c r="R466" s="57">
        <v>47</v>
      </c>
      <c r="S466" s="57">
        <v>16</v>
      </c>
      <c r="T466" s="57">
        <v>18</v>
      </c>
      <c r="U466" s="57">
        <v>18</v>
      </c>
      <c r="V466" s="57">
        <v>17</v>
      </c>
      <c r="W466" s="33">
        <v>389.9</v>
      </c>
      <c r="X466" s="101">
        <f t="shared" si="15"/>
        <v>55755.7</v>
      </c>
      <c r="Y466" s="44"/>
      <c r="Z466" s="44"/>
      <c r="AA466" s="44"/>
      <c r="AB466" s="44"/>
      <c r="AC466" s="44"/>
    </row>
    <row r="467" spans="1:29" s="45" customFormat="1" ht="25.5">
      <c r="A467" s="9">
        <v>447</v>
      </c>
      <c r="B467" s="9">
        <v>6</v>
      </c>
      <c r="C467" s="2" t="s">
        <v>177</v>
      </c>
      <c r="D467" s="1" t="s">
        <v>178</v>
      </c>
      <c r="E467" s="2" t="s">
        <v>77</v>
      </c>
      <c r="F467" s="2" t="s">
        <v>96</v>
      </c>
      <c r="G467" s="2" t="s">
        <v>159</v>
      </c>
      <c r="H467" s="2" t="s">
        <v>159</v>
      </c>
      <c r="I467" s="2" t="s">
        <v>160</v>
      </c>
      <c r="J467" s="12">
        <f t="shared" si="14"/>
        <v>120</v>
      </c>
      <c r="K467" s="82"/>
      <c r="L467" s="82"/>
      <c r="M467" s="82"/>
      <c r="N467" s="82">
        <v>20</v>
      </c>
      <c r="O467" s="82"/>
      <c r="P467" s="82"/>
      <c r="Q467" s="82">
        <v>100</v>
      </c>
      <c r="R467" s="82"/>
      <c r="S467" s="82"/>
      <c r="T467" s="94"/>
      <c r="U467" s="94"/>
      <c r="V467" s="94"/>
      <c r="W467" s="33">
        <v>1435</v>
      </c>
      <c r="X467" s="101">
        <f t="shared" si="15"/>
        <v>172200</v>
      </c>
      <c r="Y467" s="44"/>
      <c r="Z467" s="44"/>
      <c r="AA467" s="44"/>
      <c r="AB467" s="44"/>
      <c r="AC467" s="44"/>
    </row>
    <row r="468" spans="1:29" s="45" customFormat="1" ht="25.5">
      <c r="A468" s="9">
        <v>448</v>
      </c>
      <c r="B468" s="9">
        <v>6</v>
      </c>
      <c r="C468" s="79" t="s">
        <v>177</v>
      </c>
      <c r="D468" s="2" t="s">
        <v>178</v>
      </c>
      <c r="E468" s="79" t="s">
        <v>77</v>
      </c>
      <c r="F468" s="79" t="s">
        <v>96</v>
      </c>
      <c r="G468" s="79" t="s">
        <v>251</v>
      </c>
      <c r="H468" s="79" t="s">
        <v>251</v>
      </c>
      <c r="I468" s="2" t="s">
        <v>263</v>
      </c>
      <c r="J468" s="28">
        <f t="shared" si="14"/>
        <v>8</v>
      </c>
      <c r="K468" s="89"/>
      <c r="L468" s="89"/>
      <c r="M468" s="57">
        <v>7</v>
      </c>
      <c r="N468" s="89"/>
      <c r="O468" s="57">
        <v>1</v>
      </c>
      <c r="P468" s="89"/>
      <c r="Q468" s="9"/>
      <c r="R468" s="9"/>
      <c r="S468" s="9"/>
      <c r="T468" s="9"/>
      <c r="U468" s="9"/>
      <c r="V468" s="9"/>
      <c r="W468" s="33">
        <v>1435</v>
      </c>
      <c r="X468" s="101">
        <f t="shared" si="15"/>
        <v>11480</v>
      </c>
      <c r="Y468" s="44"/>
      <c r="Z468" s="44"/>
      <c r="AA468" s="44"/>
      <c r="AB468" s="44"/>
      <c r="AC468" s="44"/>
    </row>
    <row r="469" spans="1:29" s="45" customFormat="1" ht="25.5">
      <c r="A469" s="9">
        <v>449</v>
      </c>
      <c r="B469" s="9">
        <v>6</v>
      </c>
      <c r="C469" s="79" t="s">
        <v>177</v>
      </c>
      <c r="D469" s="2" t="s">
        <v>178</v>
      </c>
      <c r="E469" s="79" t="s">
        <v>77</v>
      </c>
      <c r="F469" s="79" t="s">
        <v>96</v>
      </c>
      <c r="G469" s="79" t="s">
        <v>251</v>
      </c>
      <c r="H469" s="79" t="s">
        <v>251</v>
      </c>
      <c r="I469" s="2" t="s">
        <v>263</v>
      </c>
      <c r="J469" s="28">
        <f t="shared" si="14"/>
        <v>10</v>
      </c>
      <c r="K469" s="9"/>
      <c r="L469" s="9"/>
      <c r="M469" s="9"/>
      <c r="N469" s="9"/>
      <c r="O469" s="9"/>
      <c r="P469" s="9"/>
      <c r="Q469" s="89"/>
      <c r="R469" s="57">
        <v>4</v>
      </c>
      <c r="S469" s="57">
        <v>3</v>
      </c>
      <c r="T469" s="57">
        <v>3</v>
      </c>
      <c r="U469" s="89"/>
      <c r="V469" s="89"/>
      <c r="W469" s="33">
        <v>1435</v>
      </c>
      <c r="X469" s="101">
        <f t="shared" si="15"/>
        <v>14350</v>
      </c>
      <c r="Y469" s="44"/>
      <c r="Z469" s="44"/>
      <c r="AA469" s="44"/>
      <c r="AB469" s="44"/>
      <c r="AC469" s="44"/>
    </row>
    <row r="470" spans="1:29" s="45" customFormat="1" ht="25.5">
      <c r="A470" s="9">
        <v>450</v>
      </c>
      <c r="B470" s="9">
        <v>6</v>
      </c>
      <c r="C470" s="80" t="s">
        <v>293</v>
      </c>
      <c r="D470" s="80" t="s">
        <v>178</v>
      </c>
      <c r="E470" s="80" t="s">
        <v>77</v>
      </c>
      <c r="F470" s="80" t="s">
        <v>96</v>
      </c>
      <c r="G470" s="80" t="s">
        <v>292</v>
      </c>
      <c r="H470" s="80" t="s">
        <v>292</v>
      </c>
      <c r="I470" s="2" t="s">
        <v>294</v>
      </c>
      <c r="J470" s="28">
        <f t="shared" si="14"/>
        <v>103</v>
      </c>
      <c r="K470" s="58"/>
      <c r="L470" s="58"/>
      <c r="M470" s="58"/>
      <c r="N470" s="57">
        <v>103</v>
      </c>
      <c r="O470" s="58"/>
      <c r="P470" s="58"/>
      <c r="Q470" s="9"/>
      <c r="R470" s="9"/>
      <c r="S470" s="9"/>
      <c r="T470" s="9"/>
      <c r="U470" s="9"/>
      <c r="V470" s="9"/>
      <c r="W470" s="33">
        <v>1435</v>
      </c>
      <c r="X470" s="101">
        <f t="shared" si="15"/>
        <v>147805</v>
      </c>
      <c r="Y470" s="44"/>
      <c r="Z470" s="44"/>
      <c r="AA470" s="44"/>
      <c r="AB470" s="44"/>
      <c r="AC470" s="44"/>
    </row>
    <row r="471" spans="1:29" s="45" customFormat="1" ht="25.5">
      <c r="A471" s="9">
        <v>451</v>
      </c>
      <c r="B471" s="9">
        <v>6</v>
      </c>
      <c r="C471" s="2" t="s">
        <v>293</v>
      </c>
      <c r="D471" s="2" t="s">
        <v>178</v>
      </c>
      <c r="E471" s="2" t="s">
        <v>77</v>
      </c>
      <c r="F471" s="2" t="s">
        <v>96</v>
      </c>
      <c r="G471" s="2" t="s">
        <v>295</v>
      </c>
      <c r="H471" s="2" t="s">
        <v>295</v>
      </c>
      <c r="I471" s="2" t="s">
        <v>296</v>
      </c>
      <c r="J471" s="28">
        <f t="shared" si="14"/>
        <v>8</v>
      </c>
      <c r="K471" s="58"/>
      <c r="L471" s="58"/>
      <c r="M471" s="58"/>
      <c r="N471" s="57">
        <v>8</v>
      </c>
      <c r="O471" s="58"/>
      <c r="P471" s="58"/>
      <c r="Q471" s="9"/>
      <c r="R471" s="9"/>
      <c r="S471" s="9"/>
      <c r="T471" s="9"/>
      <c r="U471" s="9"/>
      <c r="V471" s="9"/>
      <c r="W471" s="33">
        <v>1435</v>
      </c>
      <c r="X471" s="101">
        <f t="shared" si="15"/>
        <v>11480</v>
      </c>
      <c r="Y471" s="44"/>
      <c r="Z471" s="44"/>
      <c r="AA471" s="44"/>
      <c r="AB471" s="44"/>
      <c r="AC471" s="44"/>
    </row>
    <row r="472" spans="1:29" s="45" customFormat="1" ht="25.5">
      <c r="A472" s="9">
        <v>452</v>
      </c>
      <c r="B472" s="9">
        <v>6</v>
      </c>
      <c r="C472" s="2" t="s">
        <v>293</v>
      </c>
      <c r="D472" s="2" t="s">
        <v>178</v>
      </c>
      <c r="E472" s="2" t="s">
        <v>77</v>
      </c>
      <c r="F472" s="2" t="s">
        <v>96</v>
      </c>
      <c r="G472" s="2" t="s">
        <v>295</v>
      </c>
      <c r="H472" s="2" t="s">
        <v>295</v>
      </c>
      <c r="I472" s="2" t="s">
        <v>296</v>
      </c>
      <c r="J472" s="28">
        <f t="shared" si="14"/>
        <v>16</v>
      </c>
      <c r="K472" s="64"/>
      <c r="L472" s="64"/>
      <c r="M472" s="64"/>
      <c r="N472" s="64"/>
      <c r="O472" s="64"/>
      <c r="P472" s="64"/>
      <c r="Q472" s="57">
        <v>16</v>
      </c>
      <c r="R472" s="58"/>
      <c r="S472" s="58"/>
      <c r="T472" s="58"/>
      <c r="U472" s="58"/>
      <c r="V472" s="58"/>
      <c r="W472" s="33">
        <v>1435</v>
      </c>
      <c r="X472" s="101">
        <f t="shared" si="15"/>
        <v>22960</v>
      </c>
      <c r="Y472" s="44"/>
      <c r="Z472" s="44"/>
      <c r="AA472" s="44"/>
      <c r="AB472" s="44"/>
      <c r="AC472" s="44"/>
    </row>
    <row r="473" spans="1:29" s="45" customFormat="1" ht="25.5">
      <c r="A473" s="9">
        <v>453</v>
      </c>
      <c r="B473" s="9">
        <v>6</v>
      </c>
      <c r="C473" s="2" t="s">
        <v>293</v>
      </c>
      <c r="D473" s="2" t="s">
        <v>178</v>
      </c>
      <c r="E473" s="2" t="s">
        <v>77</v>
      </c>
      <c r="F473" s="2" t="s">
        <v>96</v>
      </c>
      <c r="G473" s="2" t="s">
        <v>295</v>
      </c>
      <c r="H473" s="2" t="s">
        <v>297</v>
      </c>
      <c r="I473" s="2" t="s">
        <v>298</v>
      </c>
      <c r="J473" s="28">
        <f t="shared" si="14"/>
        <v>5</v>
      </c>
      <c r="K473" s="64"/>
      <c r="L473" s="64"/>
      <c r="M473" s="64"/>
      <c r="N473" s="64"/>
      <c r="O473" s="64"/>
      <c r="P473" s="64"/>
      <c r="Q473" s="57">
        <v>5</v>
      </c>
      <c r="R473" s="58"/>
      <c r="S473" s="58"/>
      <c r="T473" s="58"/>
      <c r="U473" s="9"/>
      <c r="V473" s="9"/>
      <c r="W473" s="33">
        <v>1435</v>
      </c>
      <c r="X473" s="101">
        <f t="shared" si="15"/>
        <v>7175</v>
      </c>
      <c r="Y473" s="44"/>
      <c r="Z473" s="44"/>
      <c r="AA473" s="44"/>
      <c r="AB473" s="44"/>
      <c r="AC473" s="44"/>
    </row>
    <row r="474" spans="1:29" s="45" customFormat="1" ht="25.5">
      <c r="A474" s="9">
        <v>454</v>
      </c>
      <c r="B474" s="9">
        <v>6</v>
      </c>
      <c r="C474" s="79" t="s">
        <v>207</v>
      </c>
      <c r="D474" s="2" t="s">
        <v>208</v>
      </c>
      <c r="E474" s="79" t="s">
        <v>77</v>
      </c>
      <c r="F474" s="79" t="s">
        <v>96</v>
      </c>
      <c r="G474" s="79" t="s">
        <v>251</v>
      </c>
      <c r="H474" s="79" t="s">
        <v>251</v>
      </c>
      <c r="I474" s="2" t="s">
        <v>263</v>
      </c>
      <c r="J474" s="28">
        <f t="shared" si="14"/>
        <v>1</v>
      </c>
      <c r="K474" s="57">
        <v>1</v>
      </c>
      <c r="L474" s="89"/>
      <c r="M474" s="89"/>
      <c r="N474" s="89"/>
      <c r="O474" s="89"/>
      <c r="P474" s="89"/>
      <c r="Q474" s="9"/>
      <c r="R474" s="9"/>
      <c r="S474" s="9"/>
      <c r="T474" s="9"/>
      <c r="U474" s="9"/>
      <c r="V474" s="9"/>
      <c r="W474" s="33">
        <v>591</v>
      </c>
      <c r="X474" s="101">
        <f t="shared" si="15"/>
        <v>591</v>
      </c>
      <c r="Y474" s="44"/>
      <c r="Z474" s="44"/>
      <c r="AA474" s="44"/>
      <c r="AB474" s="44"/>
      <c r="AC474" s="44"/>
    </row>
    <row r="475" spans="1:29" s="45" customFormat="1" ht="25.5">
      <c r="A475" s="9">
        <v>455</v>
      </c>
      <c r="B475" s="9">
        <v>6</v>
      </c>
      <c r="C475" s="80" t="s">
        <v>207</v>
      </c>
      <c r="D475" s="80" t="s">
        <v>208</v>
      </c>
      <c r="E475" s="80" t="s">
        <v>77</v>
      </c>
      <c r="F475" s="80" t="s">
        <v>96</v>
      </c>
      <c r="G475" s="80" t="s">
        <v>286</v>
      </c>
      <c r="H475" s="80" t="s">
        <v>286</v>
      </c>
      <c r="I475" s="80" t="s">
        <v>287</v>
      </c>
      <c r="J475" s="28">
        <f t="shared" si="14"/>
        <v>131</v>
      </c>
      <c r="K475" s="86">
        <v>32</v>
      </c>
      <c r="L475" s="91"/>
      <c r="M475" s="91"/>
      <c r="N475" s="86">
        <v>33</v>
      </c>
      <c r="O475" s="91"/>
      <c r="P475" s="91"/>
      <c r="Q475" s="86">
        <v>33</v>
      </c>
      <c r="R475" s="91"/>
      <c r="S475" s="91"/>
      <c r="T475" s="86">
        <v>33</v>
      </c>
      <c r="U475" s="91"/>
      <c r="V475" s="91"/>
      <c r="W475" s="33">
        <v>591</v>
      </c>
      <c r="X475" s="101">
        <f t="shared" si="15"/>
        <v>77421</v>
      </c>
      <c r="Y475" s="44"/>
      <c r="Z475" s="44"/>
      <c r="AA475" s="44"/>
      <c r="AB475" s="44"/>
      <c r="AC475" s="44"/>
    </row>
    <row r="476" spans="1:29" s="45" customFormat="1" ht="38.25">
      <c r="A476" s="9">
        <v>456</v>
      </c>
      <c r="B476" s="9">
        <v>6</v>
      </c>
      <c r="C476" s="29" t="s">
        <v>285</v>
      </c>
      <c r="D476" s="29" t="s">
        <v>208</v>
      </c>
      <c r="E476" s="29" t="s">
        <v>77</v>
      </c>
      <c r="F476" s="29" t="s">
        <v>96</v>
      </c>
      <c r="G476" s="29" t="s">
        <v>269</v>
      </c>
      <c r="H476" s="29" t="s">
        <v>269</v>
      </c>
      <c r="I476" s="29" t="s">
        <v>270</v>
      </c>
      <c r="J476" s="28">
        <f t="shared" si="14"/>
        <v>102</v>
      </c>
      <c r="K476" s="9"/>
      <c r="L476" s="9"/>
      <c r="M476" s="9"/>
      <c r="N476" s="9"/>
      <c r="O476" s="9"/>
      <c r="P476" s="9"/>
      <c r="Q476" s="63"/>
      <c r="R476" s="64">
        <v>66</v>
      </c>
      <c r="S476" s="64">
        <v>4</v>
      </c>
      <c r="T476" s="64">
        <v>18</v>
      </c>
      <c r="U476" s="64">
        <v>7</v>
      </c>
      <c r="V476" s="64">
        <v>7</v>
      </c>
      <c r="W476" s="33">
        <v>591</v>
      </c>
      <c r="X476" s="101">
        <f t="shared" si="15"/>
        <v>60282</v>
      </c>
      <c r="Y476" s="44"/>
      <c r="Z476" s="44"/>
      <c r="AA476" s="44"/>
      <c r="AB476" s="44"/>
      <c r="AC476" s="44"/>
    </row>
    <row r="477" spans="1:29" s="45" customFormat="1" ht="38.25">
      <c r="A477" s="9">
        <v>457</v>
      </c>
      <c r="B477" s="9">
        <v>6</v>
      </c>
      <c r="C477" s="29" t="s">
        <v>285</v>
      </c>
      <c r="D477" s="29" t="s">
        <v>208</v>
      </c>
      <c r="E477" s="29" t="s">
        <v>77</v>
      </c>
      <c r="F477" s="29" t="s">
        <v>96</v>
      </c>
      <c r="G477" s="29" t="s">
        <v>269</v>
      </c>
      <c r="H477" s="29" t="s">
        <v>269</v>
      </c>
      <c r="I477" s="29" t="s">
        <v>270</v>
      </c>
      <c r="J477" s="28">
        <f t="shared" si="14"/>
        <v>53</v>
      </c>
      <c r="K477" s="64">
        <v>13</v>
      </c>
      <c r="L477" s="64">
        <v>9</v>
      </c>
      <c r="M477" s="64">
        <v>11</v>
      </c>
      <c r="N477" s="64">
        <v>11</v>
      </c>
      <c r="O477" s="64">
        <v>3</v>
      </c>
      <c r="P477" s="64">
        <v>6</v>
      </c>
      <c r="Q477" s="9"/>
      <c r="R477" s="9"/>
      <c r="S477" s="9"/>
      <c r="T477" s="9"/>
      <c r="U477" s="9"/>
      <c r="V477" s="9"/>
      <c r="W477" s="33">
        <v>591</v>
      </c>
      <c r="X477" s="101">
        <f t="shared" si="15"/>
        <v>31323</v>
      </c>
      <c r="Y477" s="44"/>
      <c r="Z477" s="44"/>
      <c r="AA477" s="44"/>
      <c r="AB477" s="44"/>
      <c r="AC477" s="44"/>
    </row>
    <row r="478" spans="1:29" s="45" customFormat="1" ht="25.5">
      <c r="A478" s="9">
        <v>458</v>
      </c>
      <c r="B478" s="9">
        <v>6</v>
      </c>
      <c r="C478" s="2" t="s">
        <v>285</v>
      </c>
      <c r="D478" s="2" t="s">
        <v>208</v>
      </c>
      <c r="E478" s="2" t="s">
        <v>77</v>
      </c>
      <c r="F478" s="2" t="s">
        <v>96</v>
      </c>
      <c r="G478" s="2" t="s">
        <v>295</v>
      </c>
      <c r="H478" s="2" t="s">
        <v>295</v>
      </c>
      <c r="I478" s="2" t="s">
        <v>296</v>
      </c>
      <c r="J478" s="28">
        <f t="shared" si="14"/>
        <v>37</v>
      </c>
      <c r="K478" s="64"/>
      <c r="L478" s="64"/>
      <c r="M478" s="64"/>
      <c r="N478" s="64"/>
      <c r="O478" s="64"/>
      <c r="P478" s="64"/>
      <c r="Q478" s="58"/>
      <c r="R478" s="58"/>
      <c r="S478" s="57">
        <v>37</v>
      </c>
      <c r="T478" s="58"/>
      <c r="U478" s="58"/>
      <c r="V478" s="58"/>
      <c r="W478" s="33">
        <v>591</v>
      </c>
      <c r="X478" s="101">
        <f t="shared" si="15"/>
        <v>21867</v>
      </c>
      <c r="Y478" s="44"/>
      <c r="Z478" s="44"/>
      <c r="AA478" s="44"/>
      <c r="AB478" s="44"/>
      <c r="AC478" s="44"/>
    </row>
    <row r="479" spans="1:29" s="45" customFormat="1" ht="25.5">
      <c r="A479" s="9">
        <v>459</v>
      </c>
      <c r="B479" s="9">
        <v>6</v>
      </c>
      <c r="C479" s="2" t="s">
        <v>285</v>
      </c>
      <c r="D479" s="2" t="s">
        <v>208</v>
      </c>
      <c r="E479" s="2" t="s">
        <v>77</v>
      </c>
      <c r="F479" s="2" t="s">
        <v>96</v>
      </c>
      <c r="G479" s="2" t="s">
        <v>295</v>
      </c>
      <c r="H479" s="2" t="s">
        <v>297</v>
      </c>
      <c r="I479" s="2" t="s">
        <v>298</v>
      </c>
      <c r="J479" s="28">
        <f t="shared" si="14"/>
        <v>1</v>
      </c>
      <c r="K479" s="64"/>
      <c r="L479" s="64"/>
      <c r="M479" s="64"/>
      <c r="N479" s="64"/>
      <c r="O479" s="64"/>
      <c r="P479" s="64"/>
      <c r="Q479" s="58"/>
      <c r="R479" s="57">
        <v>1</v>
      </c>
      <c r="S479" s="58"/>
      <c r="T479" s="58"/>
      <c r="U479" s="9"/>
      <c r="V479" s="9"/>
      <c r="W479" s="33">
        <v>591</v>
      </c>
      <c r="X479" s="101">
        <f t="shared" si="15"/>
        <v>591</v>
      </c>
      <c r="Y479" s="44"/>
      <c r="Z479" s="44"/>
      <c r="AA479" s="44"/>
      <c r="AB479" s="44"/>
      <c r="AC479" s="44"/>
    </row>
    <row r="480" spans="1:29" s="45" customFormat="1" ht="25.5">
      <c r="A480" s="9">
        <v>460</v>
      </c>
      <c r="B480" s="9">
        <v>6</v>
      </c>
      <c r="C480" s="1" t="s">
        <v>131</v>
      </c>
      <c r="D480" s="2" t="s">
        <v>132</v>
      </c>
      <c r="E480" s="2" t="s">
        <v>77</v>
      </c>
      <c r="F480" s="2" t="s">
        <v>96</v>
      </c>
      <c r="G480" s="2" t="s">
        <v>66</v>
      </c>
      <c r="H480" s="2" t="s">
        <v>103</v>
      </c>
      <c r="I480" s="2" t="s">
        <v>104</v>
      </c>
      <c r="J480" s="12">
        <f t="shared" si="14"/>
        <v>15</v>
      </c>
      <c r="K480" s="55">
        <v>5</v>
      </c>
      <c r="L480" s="55"/>
      <c r="M480" s="56"/>
      <c r="N480" s="56"/>
      <c r="O480" s="56"/>
      <c r="P480" s="56"/>
      <c r="Q480" s="56"/>
      <c r="R480" s="56">
        <v>10</v>
      </c>
      <c r="S480" s="56"/>
      <c r="T480" s="56"/>
      <c r="U480" s="56"/>
      <c r="V480" s="56"/>
      <c r="W480" s="33">
        <v>442.12</v>
      </c>
      <c r="X480" s="101">
        <f t="shared" si="15"/>
        <v>6631.8</v>
      </c>
      <c r="Y480" s="44"/>
      <c r="Z480" s="44"/>
      <c r="AA480" s="44"/>
      <c r="AB480" s="44"/>
      <c r="AC480" s="44"/>
    </row>
    <row r="481" spans="1:29" s="45" customFormat="1" ht="25.5">
      <c r="A481" s="9">
        <v>461</v>
      </c>
      <c r="B481" s="9">
        <v>6</v>
      </c>
      <c r="C481" s="1" t="s">
        <v>131</v>
      </c>
      <c r="D481" s="2" t="s">
        <v>132</v>
      </c>
      <c r="E481" s="2" t="s">
        <v>77</v>
      </c>
      <c r="F481" s="2" t="s">
        <v>96</v>
      </c>
      <c r="G481" s="2" t="s">
        <v>66</v>
      </c>
      <c r="H481" s="2" t="s">
        <v>134</v>
      </c>
      <c r="I481" s="2" t="s">
        <v>149</v>
      </c>
      <c r="J481" s="12">
        <f t="shared" si="14"/>
        <v>20</v>
      </c>
      <c r="K481" s="55"/>
      <c r="L481" s="55"/>
      <c r="M481" s="56"/>
      <c r="N481" s="56"/>
      <c r="O481" s="56"/>
      <c r="P481" s="56"/>
      <c r="Q481" s="56"/>
      <c r="R481" s="56">
        <v>20</v>
      </c>
      <c r="S481" s="56"/>
      <c r="T481" s="56"/>
      <c r="U481" s="56"/>
      <c r="V481" s="56"/>
      <c r="W481" s="33">
        <v>442.12</v>
      </c>
      <c r="X481" s="101">
        <f t="shared" si="15"/>
        <v>8842.4</v>
      </c>
      <c r="Y481" s="44"/>
      <c r="Z481" s="44"/>
      <c r="AA481" s="44"/>
      <c r="AB481" s="44"/>
      <c r="AC481" s="44"/>
    </row>
    <row r="482" spans="1:29" s="45" customFormat="1" ht="25.5">
      <c r="A482" s="9">
        <v>462</v>
      </c>
      <c r="B482" s="9">
        <v>6</v>
      </c>
      <c r="C482" s="79" t="s">
        <v>131</v>
      </c>
      <c r="D482" s="2" t="s">
        <v>262</v>
      </c>
      <c r="E482" s="79" t="s">
        <v>77</v>
      </c>
      <c r="F482" s="79" t="s">
        <v>96</v>
      </c>
      <c r="G482" s="79" t="s">
        <v>251</v>
      </c>
      <c r="H482" s="79" t="s">
        <v>251</v>
      </c>
      <c r="I482" s="2" t="s">
        <v>263</v>
      </c>
      <c r="J482" s="28">
        <f t="shared" si="14"/>
        <v>22</v>
      </c>
      <c r="K482" s="57">
        <v>3</v>
      </c>
      <c r="L482" s="57">
        <v>2</v>
      </c>
      <c r="M482" s="57">
        <v>1</v>
      </c>
      <c r="N482" s="89"/>
      <c r="O482" s="57">
        <v>16</v>
      </c>
      <c r="P482" s="89"/>
      <c r="Q482" s="9"/>
      <c r="R482" s="9"/>
      <c r="S482" s="9"/>
      <c r="T482" s="9"/>
      <c r="U482" s="9"/>
      <c r="V482" s="9"/>
      <c r="W482" s="33">
        <v>442.12</v>
      </c>
      <c r="X482" s="101">
        <f t="shared" si="15"/>
        <v>9726.64</v>
      </c>
      <c r="Y482" s="44"/>
      <c r="Z482" s="44"/>
      <c r="AA482" s="44"/>
      <c r="AB482" s="44"/>
      <c r="AC482" s="44"/>
    </row>
    <row r="483" spans="1:29" s="45" customFormat="1" ht="25.5">
      <c r="A483" s="9">
        <v>463</v>
      </c>
      <c r="B483" s="9">
        <v>6</v>
      </c>
      <c r="C483" s="79" t="s">
        <v>131</v>
      </c>
      <c r="D483" s="2" t="s">
        <v>262</v>
      </c>
      <c r="E483" s="79" t="s">
        <v>77</v>
      </c>
      <c r="F483" s="79" t="s">
        <v>96</v>
      </c>
      <c r="G483" s="79" t="s">
        <v>251</v>
      </c>
      <c r="H483" s="79" t="s">
        <v>251</v>
      </c>
      <c r="I483" s="2" t="s">
        <v>263</v>
      </c>
      <c r="J483" s="28">
        <f t="shared" si="14"/>
        <v>65</v>
      </c>
      <c r="K483" s="9"/>
      <c r="L483" s="9"/>
      <c r="M483" s="9"/>
      <c r="N483" s="9"/>
      <c r="O483" s="9"/>
      <c r="P483" s="9"/>
      <c r="Q483" s="57">
        <v>19</v>
      </c>
      <c r="R483" s="57">
        <v>3</v>
      </c>
      <c r="S483" s="57">
        <v>13</v>
      </c>
      <c r="T483" s="57">
        <v>22</v>
      </c>
      <c r="U483" s="57">
        <v>3</v>
      </c>
      <c r="V483" s="57">
        <v>5</v>
      </c>
      <c r="W483" s="33">
        <v>442.12</v>
      </c>
      <c r="X483" s="101">
        <f t="shared" si="15"/>
        <v>28737.8</v>
      </c>
      <c r="Y483" s="44"/>
      <c r="Z483" s="44"/>
      <c r="AA483" s="44"/>
      <c r="AB483" s="44"/>
      <c r="AC483" s="44"/>
    </row>
    <row r="484" spans="1:29" s="45" customFormat="1" ht="25.5">
      <c r="A484" s="9">
        <v>464</v>
      </c>
      <c r="B484" s="9">
        <v>6</v>
      </c>
      <c r="C484" s="2" t="s">
        <v>127</v>
      </c>
      <c r="D484" s="1" t="s">
        <v>128</v>
      </c>
      <c r="E484" s="2" t="s">
        <v>77</v>
      </c>
      <c r="F484" s="2" t="s">
        <v>96</v>
      </c>
      <c r="G484" s="2" t="s">
        <v>159</v>
      </c>
      <c r="H484" s="2" t="s">
        <v>159</v>
      </c>
      <c r="I484" s="2" t="s">
        <v>160</v>
      </c>
      <c r="J484" s="12">
        <f t="shared" si="14"/>
        <v>20</v>
      </c>
      <c r="K484" s="82"/>
      <c r="L484" s="82"/>
      <c r="M484" s="82"/>
      <c r="N484" s="82">
        <v>10</v>
      </c>
      <c r="O484" s="82"/>
      <c r="P484" s="82"/>
      <c r="Q484" s="82">
        <v>10</v>
      </c>
      <c r="R484" s="82"/>
      <c r="S484" s="82"/>
      <c r="T484" s="94"/>
      <c r="U484" s="94"/>
      <c r="V484" s="94"/>
      <c r="W484" s="33">
        <v>802.61</v>
      </c>
      <c r="X484" s="101">
        <f t="shared" si="15"/>
        <v>16052.2</v>
      </c>
      <c r="Y484" s="44"/>
      <c r="Z484" s="44"/>
      <c r="AA484" s="44"/>
      <c r="AB484" s="44"/>
      <c r="AC484" s="44"/>
    </row>
    <row r="485" spans="1:29" s="45" customFormat="1" ht="25.5">
      <c r="A485" s="9">
        <v>465</v>
      </c>
      <c r="B485" s="9">
        <v>6</v>
      </c>
      <c r="C485" s="1" t="s">
        <v>127</v>
      </c>
      <c r="D485" s="2" t="s">
        <v>128</v>
      </c>
      <c r="E485" s="2" t="s">
        <v>77</v>
      </c>
      <c r="F485" s="2" t="s">
        <v>96</v>
      </c>
      <c r="G485" s="2" t="s">
        <v>66</v>
      </c>
      <c r="H485" s="2" t="s">
        <v>103</v>
      </c>
      <c r="I485" s="2" t="s">
        <v>104</v>
      </c>
      <c r="J485" s="12">
        <f t="shared" si="14"/>
        <v>227</v>
      </c>
      <c r="K485" s="55">
        <v>122</v>
      </c>
      <c r="L485" s="55"/>
      <c r="M485" s="56"/>
      <c r="N485" s="56"/>
      <c r="O485" s="56"/>
      <c r="P485" s="56"/>
      <c r="Q485" s="56"/>
      <c r="R485" s="56">
        <v>105</v>
      </c>
      <c r="S485" s="56"/>
      <c r="T485" s="56"/>
      <c r="U485" s="56"/>
      <c r="V485" s="56"/>
      <c r="W485" s="33">
        <v>802.61</v>
      </c>
      <c r="X485" s="101">
        <f t="shared" si="15"/>
        <v>182192.47</v>
      </c>
      <c r="Y485" s="44"/>
      <c r="Z485" s="44"/>
      <c r="AA485" s="44"/>
      <c r="AB485" s="44"/>
      <c r="AC485" s="44"/>
    </row>
    <row r="486" spans="1:29" s="45" customFormat="1" ht="38.25">
      <c r="A486" s="9">
        <v>466</v>
      </c>
      <c r="B486" s="9">
        <v>6</v>
      </c>
      <c r="C486" s="1" t="s">
        <v>127</v>
      </c>
      <c r="D486" s="2" t="s">
        <v>128</v>
      </c>
      <c r="E486" s="2" t="s">
        <v>77</v>
      </c>
      <c r="F486" s="2" t="s">
        <v>96</v>
      </c>
      <c r="G486" s="2" t="s">
        <v>66</v>
      </c>
      <c r="H486" s="2" t="s">
        <v>142</v>
      </c>
      <c r="I486" s="2" t="s">
        <v>141</v>
      </c>
      <c r="J486" s="12">
        <f t="shared" si="14"/>
        <v>48</v>
      </c>
      <c r="K486" s="55">
        <v>36</v>
      </c>
      <c r="L486" s="55"/>
      <c r="M486" s="55"/>
      <c r="N486" s="56"/>
      <c r="O486" s="56"/>
      <c r="P486" s="56"/>
      <c r="Q486" s="56"/>
      <c r="R486" s="56">
        <v>12</v>
      </c>
      <c r="S486" s="56"/>
      <c r="T486" s="56"/>
      <c r="U486" s="56"/>
      <c r="V486" s="56"/>
      <c r="W486" s="33">
        <v>802.61</v>
      </c>
      <c r="X486" s="101">
        <f t="shared" si="15"/>
        <v>38525.279999999999</v>
      </c>
      <c r="Y486" s="44"/>
      <c r="Z486" s="44"/>
      <c r="AA486" s="44"/>
      <c r="AB486" s="44"/>
      <c r="AC486" s="44"/>
    </row>
    <row r="487" spans="1:29" s="45" customFormat="1" ht="25.5">
      <c r="A487" s="9">
        <v>467</v>
      </c>
      <c r="B487" s="9">
        <v>6</v>
      </c>
      <c r="C487" s="2" t="s">
        <v>127</v>
      </c>
      <c r="D487" s="2" t="s">
        <v>128</v>
      </c>
      <c r="E487" s="2" t="s">
        <v>77</v>
      </c>
      <c r="F487" s="2" t="s">
        <v>96</v>
      </c>
      <c r="G487" s="2" t="s">
        <v>215</v>
      </c>
      <c r="H487" s="2" t="s">
        <v>215</v>
      </c>
      <c r="I487" s="2" t="s">
        <v>216</v>
      </c>
      <c r="J487" s="28">
        <f t="shared" si="14"/>
        <v>57</v>
      </c>
      <c r="K487" s="9"/>
      <c r="L487" s="9"/>
      <c r="M487" s="9"/>
      <c r="N487" s="9"/>
      <c r="O487" s="9"/>
      <c r="P487" s="9"/>
      <c r="Q487" s="58"/>
      <c r="R487" s="58"/>
      <c r="S487" s="57">
        <v>57</v>
      </c>
      <c r="T487" s="58"/>
      <c r="U487" s="58"/>
      <c r="V487" s="58"/>
      <c r="W487" s="33">
        <v>802.61</v>
      </c>
      <c r="X487" s="101">
        <f t="shared" si="15"/>
        <v>45748.770000000004</v>
      </c>
      <c r="Y487" s="44"/>
      <c r="Z487" s="44"/>
      <c r="AA487" s="44"/>
      <c r="AB487" s="44"/>
      <c r="AC487" s="44"/>
    </row>
    <row r="488" spans="1:29" s="45" customFormat="1" ht="25.5">
      <c r="A488" s="9">
        <v>468</v>
      </c>
      <c r="B488" s="9">
        <v>6</v>
      </c>
      <c r="C488" s="79" t="s">
        <v>127</v>
      </c>
      <c r="D488" s="2" t="s">
        <v>128</v>
      </c>
      <c r="E488" s="79" t="s">
        <v>77</v>
      </c>
      <c r="F488" s="79" t="s">
        <v>96</v>
      </c>
      <c r="G488" s="79" t="s">
        <v>251</v>
      </c>
      <c r="H488" s="79" t="s">
        <v>251</v>
      </c>
      <c r="I488" s="2" t="s">
        <v>263</v>
      </c>
      <c r="J488" s="28">
        <f t="shared" si="14"/>
        <v>57</v>
      </c>
      <c r="K488" s="57">
        <v>23</v>
      </c>
      <c r="L488" s="57">
        <v>8</v>
      </c>
      <c r="M488" s="57">
        <v>8</v>
      </c>
      <c r="N488" s="57">
        <v>11</v>
      </c>
      <c r="O488" s="57">
        <v>5</v>
      </c>
      <c r="P488" s="57">
        <v>2</v>
      </c>
      <c r="Q488" s="9"/>
      <c r="R488" s="9"/>
      <c r="S488" s="9"/>
      <c r="T488" s="9"/>
      <c r="U488" s="9"/>
      <c r="V488" s="9"/>
      <c r="W488" s="33">
        <v>802.61</v>
      </c>
      <c r="X488" s="101">
        <f t="shared" si="15"/>
        <v>45748.770000000004</v>
      </c>
      <c r="Y488" s="44"/>
      <c r="Z488" s="44"/>
      <c r="AA488" s="44"/>
      <c r="AB488" s="44"/>
      <c r="AC488" s="44"/>
    </row>
    <row r="489" spans="1:29" s="45" customFormat="1" ht="25.5">
      <c r="A489" s="9">
        <v>469</v>
      </c>
      <c r="B489" s="9">
        <v>6</v>
      </c>
      <c r="C489" s="79" t="s">
        <v>127</v>
      </c>
      <c r="D489" s="2" t="s">
        <v>128</v>
      </c>
      <c r="E489" s="79" t="s">
        <v>77</v>
      </c>
      <c r="F489" s="79" t="s">
        <v>96</v>
      </c>
      <c r="G489" s="79" t="s">
        <v>251</v>
      </c>
      <c r="H489" s="79" t="s">
        <v>251</v>
      </c>
      <c r="I489" s="2" t="s">
        <v>263</v>
      </c>
      <c r="J489" s="28">
        <f t="shared" si="14"/>
        <v>149</v>
      </c>
      <c r="K489" s="9"/>
      <c r="L489" s="9"/>
      <c r="M489" s="9"/>
      <c r="N489" s="9"/>
      <c r="O489" s="9"/>
      <c r="P489" s="9"/>
      <c r="Q489" s="57">
        <v>10</v>
      </c>
      <c r="R489" s="57">
        <v>33</v>
      </c>
      <c r="S489" s="57">
        <v>19</v>
      </c>
      <c r="T489" s="57">
        <v>60</v>
      </c>
      <c r="U489" s="57">
        <v>21</v>
      </c>
      <c r="V489" s="57">
        <v>6</v>
      </c>
      <c r="W489" s="33">
        <v>802.61</v>
      </c>
      <c r="X489" s="101">
        <f t="shared" si="15"/>
        <v>119588.89</v>
      </c>
      <c r="Y489" s="44"/>
      <c r="Z489" s="44"/>
      <c r="AA489" s="44"/>
      <c r="AB489" s="44"/>
      <c r="AC489" s="44"/>
    </row>
    <row r="490" spans="1:29" s="45" customFormat="1" ht="25.5">
      <c r="A490" s="9">
        <v>470</v>
      </c>
      <c r="B490" s="9">
        <v>6</v>
      </c>
      <c r="C490" s="80" t="s">
        <v>127</v>
      </c>
      <c r="D490" s="80" t="s">
        <v>128</v>
      </c>
      <c r="E490" s="80" t="s">
        <v>77</v>
      </c>
      <c r="F490" s="80" t="s">
        <v>96</v>
      </c>
      <c r="G490" s="80" t="s">
        <v>286</v>
      </c>
      <c r="H490" s="80" t="s">
        <v>286</v>
      </c>
      <c r="I490" s="80" t="s">
        <v>287</v>
      </c>
      <c r="J490" s="28">
        <f t="shared" si="14"/>
        <v>372</v>
      </c>
      <c r="K490" s="86">
        <v>93</v>
      </c>
      <c r="L490" s="91"/>
      <c r="M490" s="91"/>
      <c r="N490" s="86">
        <v>93</v>
      </c>
      <c r="O490" s="91"/>
      <c r="P490" s="91"/>
      <c r="Q490" s="86">
        <v>93</v>
      </c>
      <c r="R490" s="91"/>
      <c r="S490" s="91"/>
      <c r="T490" s="86">
        <v>93</v>
      </c>
      <c r="U490" s="91"/>
      <c r="V490" s="91"/>
      <c r="W490" s="33">
        <v>802.61</v>
      </c>
      <c r="X490" s="101">
        <f t="shared" si="15"/>
        <v>298570.92</v>
      </c>
      <c r="Y490" s="44"/>
      <c r="Z490" s="44"/>
      <c r="AA490" s="44"/>
      <c r="AB490" s="44"/>
      <c r="AC490" s="44"/>
    </row>
    <row r="491" spans="1:29" s="45" customFormat="1" ht="25.5">
      <c r="A491" s="9">
        <v>471</v>
      </c>
      <c r="B491" s="9">
        <v>6</v>
      </c>
      <c r="C491" s="80" t="s">
        <v>127</v>
      </c>
      <c r="D491" s="80" t="s">
        <v>128</v>
      </c>
      <c r="E491" s="80" t="s">
        <v>77</v>
      </c>
      <c r="F491" s="80" t="s">
        <v>96</v>
      </c>
      <c r="G491" s="80" t="s">
        <v>292</v>
      </c>
      <c r="H491" s="80" t="s">
        <v>292</v>
      </c>
      <c r="I491" s="2" t="s">
        <v>294</v>
      </c>
      <c r="J491" s="28">
        <f t="shared" si="14"/>
        <v>34</v>
      </c>
      <c r="K491" s="58"/>
      <c r="L491" s="57">
        <v>22</v>
      </c>
      <c r="M491" s="57">
        <v>12</v>
      </c>
      <c r="N491" s="58"/>
      <c r="O491" s="58"/>
      <c r="P491" s="58"/>
      <c r="Q491" s="9"/>
      <c r="R491" s="9"/>
      <c r="S491" s="9"/>
      <c r="T491" s="9"/>
      <c r="U491" s="9"/>
      <c r="V491" s="9"/>
      <c r="W491" s="33">
        <v>802.61</v>
      </c>
      <c r="X491" s="101">
        <f t="shared" si="15"/>
        <v>27288.74</v>
      </c>
      <c r="Y491" s="44"/>
      <c r="Z491" s="44"/>
      <c r="AA491" s="44"/>
      <c r="AB491" s="44"/>
      <c r="AC491" s="44"/>
    </row>
    <row r="492" spans="1:29" s="45" customFormat="1" ht="25.5">
      <c r="A492" s="9">
        <v>472</v>
      </c>
      <c r="B492" s="9">
        <v>6</v>
      </c>
      <c r="C492" s="2" t="s">
        <v>127</v>
      </c>
      <c r="D492" s="2" t="s">
        <v>128</v>
      </c>
      <c r="E492" s="2" t="s">
        <v>77</v>
      </c>
      <c r="F492" s="2" t="s">
        <v>96</v>
      </c>
      <c r="G492" s="2" t="s">
        <v>292</v>
      </c>
      <c r="H492" s="80" t="s">
        <v>292</v>
      </c>
      <c r="I492" s="2" t="s">
        <v>294</v>
      </c>
      <c r="J492" s="28">
        <f t="shared" si="14"/>
        <v>17</v>
      </c>
      <c r="K492" s="64"/>
      <c r="L492" s="64"/>
      <c r="M492" s="64"/>
      <c r="N492" s="64"/>
      <c r="O492" s="64"/>
      <c r="P492" s="64"/>
      <c r="Q492" s="58"/>
      <c r="R492" s="58"/>
      <c r="S492" s="58"/>
      <c r="T492" s="57">
        <v>17</v>
      </c>
      <c r="U492" s="58"/>
      <c r="V492" s="58"/>
      <c r="W492" s="33">
        <v>802.61</v>
      </c>
      <c r="X492" s="101">
        <f t="shared" si="15"/>
        <v>13644.37</v>
      </c>
      <c r="Y492" s="44"/>
      <c r="Z492" s="44"/>
      <c r="AA492" s="44"/>
      <c r="AB492" s="44"/>
      <c r="AC492" s="44"/>
    </row>
    <row r="493" spans="1:29" s="45" customFormat="1" ht="25.5">
      <c r="A493" s="9">
        <v>473</v>
      </c>
      <c r="B493" s="9">
        <v>6</v>
      </c>
      <c r="C493" s="2" t="s">
        <v>127</v>
      </c>
      <c r="D493" s="2" t="s">
        <v>128</v>
      </c>
      <c r="E493" s="2" t="s">
        <v>77</v>
      </c>
      <c r="F493" s="2" t="s">
        <v>96</v>
      </c>
      <c r="G493" s="2" t="s">
        <v>295</v>
      </c>
      <c r="H493" s="2" t="s">
        <v>295</v>
      </c>
      <c r="I493" s="2" t="s">
        <v>296</v>
      </c>
      <c r="J493" s="28">
        <f t="shared" si="14"/>
        <v>42</v>
      </c>
      <c r="K493" s="64"/>
      <c r="L493" s="64"/>
      <c r="M493" s="64"/>
      <c r="N493" s="64"/>
      <c r="O493" s="64"/>
      <c r="P493" s="64"/>
      <c r="Q493" s="58"/>
      <c r="R493" s="58"/>
      <c r="S493" s="57">
        <v>42</v>
      </c>
      <c r="T493" s="58"/>
      <c r="U493" s="58"/>
      <c r="V493" s="58"/>
      <c r="W493" s="33">
        <v>802.61</v>
      </c>
      <c r="X493" s="101">
        <f t="shared" si="15"/>
        <v>33709.620000000003</v>
      </c>
      <c r="Y493" s="44"/>
      <c r="Z493" s="44"/>
      <c r="AA493" s="44"/>
      <c r="AB493" s="44"/>
      <c r="AC493" s="44"/>
    </row>
    <row r="494" spans="1:29" s="45" customFormat="1" ht="51">
      <c r="A494" s="9">
        <v>474</v>
      </c>
      <c r="B494" s="9">
        <v>6</v>
      </c>
      <c r="C494" s="2" t="s">
        <v>127</v>
      </c>
      <c r="D494" s="2" t="s">
        <v>128</v>
      </c>
      <c r="E494" s="2" t="s">
        <v>77</v>
      </c>
      <c r="F494" s="2" t="s">
        <v>96</v>
      </c>
      <c r="G494" s="2" t="s">
        <v>301</v>
      </c>
      <c r="H494" s="2" t="s">
        <v>301</v>
      </c>
      <c r="I494" s="2" t="s">
        <v>302</v>
      </c>
      <c r="J494" s="28">
        <f t="shared" si="14"/>
        <v>53</v>
      </c>
      <c r="K494" s="58"/>
      <c r="L494" s="57">
        <v>53</v>
      </c>
      <c r="M494" s="58"/>
      <c r="N494" s="58"/>
      <c r="O494" s="58"/>
      <c r="P494" s="58"/>
      <c r="Q494" s="9"/>
      <c r="R494" s="9"/>
      <c r="S494" s="9"/>
      <c r="T494" s="9"/>
      <c r="U494" s="9"/>
      <c r="V494" s="9"/>
      <c r="W494" s="33">
        <v>802.61</v>
      </c>
      <c r="X494" s="101">
        <f t="shared" si="15"/>
        <v>42538.33</v>
      </c>
      <c r="Y494" s="44"/>
      <c r="Z494" s="44"/>
      <c r="AA494" s="44"/>
      <c r="AB494" s="44"/>
      <c r="AC494" s="44"/>
    </row>
    <row r="495" spans="1:29" s="45" customFormat="1" ht="51">
      <c r="A495" s="9">
        <v>475</v>
      </c>
      <c r="B495" s="9">
        <v>6</v>
      </c>
      <c r="C495" s="2" t="s">
        <v>127</v>
      </c>
      <c r="D495" s="2" t="s">
        <v>128</v>
      </c>
      <c r="E495" s="2" t="s">
        <v>77</v>
      </c>
      <c r="F495" s="2" t="s">
        <v>96</v>
      </c>
      <c r="G495" s="2" t="s">
        <v>301</v>
      </c>
      <c r="H495" s="2" t="s">
        <v>301</v>
      </c>
      <c r="I495" s="2" t="s">
        <v>302</v>
      </c>
      <c r="J495" s="28">
        <f t="shared" si="14"/>
        <v>44</v>
      </c>
      <c r="K495" s="57"/>
      <c r="L495" s="57"/>
      <c r="M495" s="57"/>
      <c r="N495" s="57"/>
      <c r="O495" s="57"/>
      <c r="P495" s="57"/>
      <c r="Q495" s="57">
        <v>1</v>
      </c>
      <c r="R495" s="57">
        <v>17</v>
      </c>
      <c r="S495" s="57">
        <v>5</v>
      </c>
      <c r="T495" s="57">
        <v>10</v>
      </c>
      <c r="U495" s="57">
        <v>3</v>
      </c>
      <c r="V495" s="57">
        <v>8</v>
      </c>
      <c r="W495" s="33">
        <v>802.61</v>
      </c>
      <c r="X495" s="101">
        <f t="shared" si="15"/>
        <v>35314.840000000004</v>
      </c>
      <c r="Y495" s="44"/>
      <c r="Z495" s="44"/>
      <c r="AA495" s="44"/>
      <c r="AB495" s="44"/>
      <c r="AC495" s="44"/>
    </row>
    <row r="496" spans="1:29" s="45" customFormat="1">
      <c r="A496" s="44"/>
      <c r="B496" s="9"/>
      <c r="C496" s="29"/>
      <c r="D496" s="29"/>
      <c r="E496" s="29"/>
      <c r="F496" s="29"/>
      <c r="G496" s="29"/>
      <c r="H496" s="29"/>
      <c r="I496" s="29"/>
      <c r="J496" s="28"/>
      <c r="K496" s="64"/>
      <c r="L496" s="64"/>
      <c r="M496" s="64"/>
      <c r="N496" s="64"/>
      <c r="O496" s="64"/>
      <c r="P496" s="64"/>
      <c r="Q496" s="9"/>
      <c r="R496" s="9"/>
      <c r="S496" s="9"/>
      <c r="T496" s="9"/>
      <c r="U496" s="9"/>
      <c r="V496" s="9"/>
      <c r="W496" s="122" t="s">
        <v>312</v>
      </c>
      <c r="X496" s="121">
        <f>SUM(X438:X495)</f>
        <v>3031089.6700000009</v>
      </c>
      <c r="Y496" s="44"/>
      <c r="Z496" s="44"/>
      <c r="AA496" s="44"/>
      <c r="AB496" s="44"/>
      <c r="AC496" s="44"/>
    </row>
    <row r="497" spans="1:29" s="47" customFormat="1" ht="13.5" thickBot="1">
      <c r="A497" s="48"/>
      <c r="B497" s="15"/>
      <c r="C497" s="18"/>
      <c r="D497" s="17"/>
      <c r="E497" s="18"/>
      <c r="F497" s="18"/>
      <c r="G497" s="17"/>
      <c r="H497" s="17"/>
      <c r="I497" s="17"/>
      <c r="J497" s="19"/>
      <c r="K497" s="16"/>
      <c r="L497" s="16"/>
      <c r="M497" s="15"/>
      <c r="N497" s="16"/>
      <c r="O497" s="16"/>
      <c r="P497" s="20"/>
      <c r="Q497" s="15"/>
      <c r="R497" s="15"/>
      <c r="S497" s="65"/>
      <c r="T497" s="21"/>
      <c r="U497" s="22"/>
      <c r="V497" s="22"/>
      <c r="W497" s="23"/>
      <c r="X497" s="50"/>
      <c r="Y497" s="24"/>
      <c r="Z497" s="18"/>
      <c r="AA497" s="49"/>
      <c r="AB497" s="49"/>
      <c r="AC497" s="49"/>
    </row>
    <row r="498" spans="1:29" s="47" customFormat="1" ht="20.25" customHeight="1" thickBot="1">
      <c r="A498" s="131" t="s">
        <v>9</v>
      </c>
      <c r="B498" s="132"/>
      <c r="C498" s="132"/>
      <c r="D498" s="132"/>
      <c r="E498" s="132"/>
      <c r="F498" s="132"/>
      <c r="G498" s="132"/>
      <c r="H498" s="132"/>
      <c r="I498" s="132"/>
      <c r="J498" s="132"/>
      <c r="K498" s="132"/>
      <c r="L498" s="132"/>
      <c r="M498" s="132"/>
      <c r="N498" s="132"/>
      <c r="O498" s="132"/>
      <c r="P498" s="132"/>
      <c r="Q498" s="132"/>
      <c r="R498" s="132"/>
      <c r="S498" s="133"/>
      <c r="T498" s="21"/>
      <c r="U498" s="22"/>
      <c r="V498" s="22"/>
      <c r="W498" s="23"/>
      <c r="X498" s="50"/>
      <c r="Y498" s="24"/>
      <c r="Z498" s="18"/>
      <c r="AA498" s="49"/>
      <c r="AB498" s="49"/>
      <c r="AC498" s="49"/>
    </row>
    <row r="499" spans="1:29" s="51" customFormat="1" ht="20.25" customHeight="1" thickBot="1">
      <c r="A499" s="134" t="s">
        <v>10</v>
      </c>
      <c r="B499" s="135"/>
      <c r="C499" s="135"/>
      <c r="D499" s="136"/>
      <c r="E499" s="137" t="s">
        <v>355</v>
      </c>
      <c r="F499" s="138"/>
      <c r="G499" s="138"/>
      <c r="H499" s="138"/>
      <c r="I499" s="138"/>
      <c r="J499" s="138"/>
      <c r="K499" s="138"/>
      <c r="L499" s="138"/>
      <c r="M499" s="138"/>
      <c r="N499" s="138"/>
      <c r="O499" s="138"/>
      <c r="P499" s="138"/>
      <c r="Q499" s="138"/>
      <c r="R499" s="138"/>
      <c r="S499" s="139"/>
      <c r="T499" s="66"/>
      <c r="U499" s="66"/>
      <c r="V499" s="66"/>
      <c r="W499" s="77"/>
      <c r="X499" s="52"/>
      <c r="Y499" s="25"/>
      <c r="Z499" s="25"/>
      <c r="AA499" s="25"/>
      <c r="AB499" s="25"/>
      <c r="AC499" s="25"/>
    </row>
    <row r="500" spans="1:29" s="53" customFormat="1" ht="20.25" customHeight="1" thickBot="1">
      <c r="A500" s="134" t="s">
        <v>11</v>
      </c>
      <c r="B500" s="135"/>
      <c r="C500" s="135"/>
      <c r="D500" s="136"/>
      <c r="E500" s="137" t="s">
        <v>313</v>
      </c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38"/>
      <c r="Q500" s="138"/>
      <c r="R500" s="138"/>
      <c r="S500" s="139"/>
      <c r="T500" s="26"/>
      <c r="U500" s="26"/>
      <c r="V500" s="26"/>
      <c r="W500" s="26"/>
      <c r="X500" s="27"/>
      <c r="Y500" s="27"/>
      <c r="Z500" s="27"/>
      <c r="AA500" s="27"/>
      <c r="AB500" s="27"/>
      <c r="AC500" s="27"/>
    </row>
    <row r="501" spans="1:29" ht="20.25" customHeight="1" thickBot="1">
      <c r="A501" s="134" t="s">
        <v>12</v>
      </c>
      <c r="B501" s="135"/>
      <c r="C501" s="135"/>
      <c r="D501" s="136"/>
      <c r="E501" s="137" t="s">
        <v>13</v>
      </c>
      <c r="F501" s="138"/>
      <c r="G501" s="138"/>
      <c r="H501" s="138"/>
      <c r="I501" s="138"/>
      <c r="J501" s="138"/>
      <c r="K501" s="138"/>
      <c r="L501" s="138"/>
      <c r="M501" s="138"/>
      <c r="N501" s="138"/>
      <c r="O501" s="138"/>
      <c r="P501" s="138"/>
      <c r="Q501" s="138"/>
      <c r="R501" s="138"/>
      <c r="S501" s="139"/>
      <c r="T501" s="26"/>
      <c r="U501" s="26"/>
      <c r="V501" s="26"/>
      <c r="W501" s="26"/>
      <c r="X501" s="27"/>
      <c r="Y501" s="27"/>
      <c r="Z501" s="27"/>
      <c r="AA501" s="27"/>
      <c r="AB501" s="27"/>
      <c r="AC501" s="27"/>
    </row>
    <row r="502" spans="1:29" ht="20.25" customHeight="1" thickBot="1">
      <c r="A502" s="134" t="s">
        <v>14</v>
      </c>
      <c r="B502" s="135"/>
      <c r="C502" s="135"/>
      <c r="D502" s="136"/>
      <c r="E502" s="137" t="s">
        <v>49</v>
      </c>
      <c r="F502" s="138"/>
      <c r="G502" s="138"/>
      <c r="H502" s="138"/>
      <c r="I502" s="138"/>
      <c r="J502" s="138"/>
      <c r="K502" s="138"/>
      <c r="L502" s="138"/>
      <c r="M502" s="138"/>
      <c r="N502" s="138"/>
      <c r="O502" s="138"/>
      <c r="P502" s="138"/>
      <c r="Q502" s="138"/>
      <c r="R502" s="138"/>
      <c r="S502" s="139"/>
    </row>
    <row r="503" spans="1:29" ht="20.25" customHeight="1" thickBot="1">
      <c r="A503" s="134" t="s">
        <v>15</v>
      </c>
      <c r="B503" s="135"/>
      <c r="C503" s="135"/>
      <c r="D503" s="136"/>
      <c r="E503" s="137" t="s">
        <v>43</v>
      </c>
      <c r="F503" s="138"/>
      <c r="G503" s="138"/>
      <c r="H503" s="138"/>
      <c r="I503" s="138"/>
      <c r="J503" s="138"/>
      <c r="K503" s="138"/>
      <c r="L503" s="138"/>
      <c r="M503" s="138"/>
      <c r="N503" s="138"/>
      <c r="O503" s="138"/>
      <c r="P503" s="138"/>
      <c r="Q503" s="138"/>
      <c r="R503" s="138"/>
      <c r="S503" s="139"/>
    </row>
    <row r="504" spans="1:29" ht="13.5" thickBot="1">
      <c r="A504" s="124"/>
      <c r="B504" s="124"/>
      <c r="C504" s="124"/>
      <c r="D504" s="125"/>
      <c r="E504" s="125"/>
      <c r="F504" s="124"/>
      <c r="G504" s="124"/>
      <c r="H504" s="124"/>
      <c r="I504" s="124"/>
      <c r="J504" s="124"/>
      <c r="K504" s="176"/>
      <c r="L504" s="176"/>
      <c r="M504" s="176"/>
      <c r="N504" s="176"/>
      <c r="O504" s="176"/>
      <c r="P504" s="176"/>
      <c r="Q504" s="176"/>
      <c r="R504" s="177"/>
      <c r="S504" s="176"/>
    </row>
    <row r="505" spans="1:29" ht="36" customHeight="1" thickBot="1">
      <c r="A505" s="131" t="s">
        <v>16</v>
      </c>
      <c r="B505" s="132"/>
      <c r="C505" s="132"/>
      <c r="D505" s="132"/>
      <c r="E505" s="132"/>
      <c r="F505" s="132"/>
      <c r="G505" s="132"/>
      <c r="H505" s="132"/>
      <c r="I505" s="132"/>
      <c r="J505" s="132"/>
      <c r="K505" s="132"/>
      <c r="L505" s="132"/>
      <c r="M505" s="132"/>
      <c r="N505" s="132"/>
      <c r="O505" s="132"/>
      <c r="P505" s="132"/>
      <c r="Q505" s="132"/>
      <c r="R505" s="132"/>
      <c r="S505" s="133"/>
    </row>
    <row r="506" spans="1:29" ht="51" customHeight="1" thickBot="1">
      <c r="A506" s="134" t="s">
        <v>17</v>
      </c>
      <c r="B506" s="135"/>
      <c r="C506" s="135"/>
      <c r="D506" s="136"/>
      <c r="E506" s="137" t="s">
        <v>41</v>
      </c>
      <c r="F506" s="138"/>
      <c r="G506" s="138"/>
      <c r="H506" s="138"/>
      <c r="I506" s="138"/>
      <c r="J506" s="138"/>
      <c r="K506" s="138"/>
      <c r="L506" s="138"/>
      <c r="M506" s="138"/>
      <c r="N506" s="138"/>
      <c r="O506" s="138"/>
      <c r="P506" s="138"/>
      <c r="Q506" s="138"/>
      <c r="R506" s="138"/>
      <c r="S506" s="139"/>
    </row>
    <row r="507" spans="1:29" ht="17.25" customHeight="1" thickBot="1">
      <c r="A507" s="134" t="s">
        <v>18</v>
      </c>
      <c r="B507" s="135"/>
      <c r="C507" s="135"/>
      <c r="D507" s="136"/>
      <c r="E507" s="137" t="s">
        <v>314</v>
      </c>
      <c r="F507" s="138"/>
      <c r="G507" s="138"/>
      <c r="H507" s="138"/>
      <c r="I507" s="138"/>
      <c r="J507" s="138"/>
      <c r="K507" s="138"/>
      <c r="L507" s="138"/>
      <c r="M507" s="138"/>
      <c r="N507" s="138"/>
      <c r="O507" s="138"/>
      <c r="P507" s="138"/>
      <c r="Q507" s="138"/>
      <c r="R507" s="138"/>
      <c r="S507" s="139"/>
    </row>
    <row r="508" spans="1:29" ht="17.25" customHeight="1" thickBot="1">
      <c r="A508" s="134" t="s">
        <v>19</v>
      </c>
      <c r="B508" s="135"/>
      <c r="C508" s="135"/>
      <c r="D508" s="136"/>
      <c r="E508" s="137" t="s">
        <v>20</v>
      </c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138"/>
      <c r="Q508" s="138"/>
      <c r="R508" s="138"/>
      <c r="S508" s="139"/>
    </row>
    <row r="509" spans="1:29" ht="17.25" customHeight="1" thickBot="1">
      <c r="A509" s="134" t="s">
        <v>21</v>
      </c>
      <c r="B509" s="135"/>
      <c r="C509" s="135"/>
      <c r="D509" s="136"/>
      <c r="E509" s="137" t="s">
        <v>22</v>
      </c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9"/>
    </row>
    <row r="510" spans="1:29" ht="17.25" customHeight="1" thickBot="1">
      <c r="A510" s="134" t="s">
        <v>23</v>
      </c>
      <c r="B510" s="135"/>
      <c r="C510" s="135"/>
      <c r="D510" s="136"/>
      <c r="E510" s="137" t="s">
        <v>315</v>
      </c>
      <c r="F510" s="138"/>
      <c r="G510" s="138"/>
      <c r="H510" s="138"/>
      <c r="I510" s="138"/>
      <c r="J510" s="138"/>
      <c r="K510" s="138"/>
      <c r="L510" s="138"/>
      <c r="M510" s="138"/>
      <c r="N510" s="138"/>
      <c r="O510" s="138"/>
      <c r="P510" s="138"/>
      <c r="Q510" s="138"/>
      <c r="R510" s="138"/>
      <c r="S510" s="139"/>
    </row>
    <row r="511" spans="1:29" ht="17.25" customHeight="1" thickBot="1">
      <c r="A511" s="134" t="s">
        <v>24</v>
      </c>
      <c r="B511" s="135"/>
      <c r="C511" s="135"/>
      <c r="D511" s="136"/>
      <c r="E511" s="137" t="s">
        <v>25</v>
      </c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38"/>
      <c r="Q511" s="138"/>
      <c r="R511" s="138"/>
      <c r="S511" s="139"/>
    </row>
    <row r="512" spans="1:29" ht="17.25" customHeight="1" thickBot="1">
      <c r="A512" s="134" t="s">
        <v>26</v>
      </c>
      <c r="B512" s="135"/>
      <c r="C512" s="135"/>
      <c r="D512" s="136"/>
      <c r="E512" s="137" t="s">
        <v>27</v>
      </c>
      <c r="F512" s="138"/>
      <c r="G512" s="138"/>
      <c r="H512" s="138"/>
      <c r="I512" s="138"/>
      <c r="J512" s="138"/>
      <c r="K512" s="138"/>
      <c r="L512" s="138"/>
      <c r="M512" s="138"/>
      <c r="N512" s="138"/>
      <c r="O512" s="138"/>
      <c r="P512" s="138"/>
      <c r="Q512" s="138"/>
      <c r="R512" s="138"/>
      <c r="S512" s="139"/>
    </row>
    <row r="513" spans="1:19" ht="28.5" customHeight="1">
      <c r="A513" s="140" t="s">
        <v>28</v>
      </c>
      <c r="B513" s="141"/>
      <c r="C513" s="141"/>
      <c r="D513" s="142"/>
      <c r="E513" s="143" t="s">
        <v>316</v>
      </c>
      <c r="F513" s="144"/>
      <c r="G513" s="144"/>
      <c r="H513" s="144"/>
      <c r="I513" s="144"/>
      <c r="J513" s="144"/>
      <c r="K513" s="144"/>
      <c r="L513" s="144"/>
      <c r="M513" s="144"/>
      <c r="N513" s="144"/>
      <c r="O513" s="144"/>
      <c r="P513" s="144"/>
      <c r="Q513" s="144"/>
      <c r="R513" s="144"/>
      <c r="S513" s="145"/>
    </row>
    <row r="514" spans="1:19" ht="28.5" customHeight="1" thickBot="1">
      <c r="A514" s="146"/>
      <c r="B514" s="147"/>
      <c r="C514" s="147"/>
      <c r="D514" s="148"/>
      <c r="E514" s="149" t="s">
        <v>317</v>
      </c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0"/>
      <c r="Q514" s="150"/>
      <c r="R514" s="150"/>
      <c r="S514" s="151"/>
    </row>
    <row r="515" spans="1:19" ht="28.5" customHeight="1">
      <c r="A515" s="140" t="s">
        <v>29</v>
      </c>
      <c r="B515" s="141"/>
      <c r="C515" s="141"/>
      <c r="D515" s="142"/>
      <c r="E515" s="152" t="s">
        <v>318</v>
      </c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  <c r="S515" s="154"/>
    </row>
    <row r="516" spans="1:19" ht="28.5" customHeight="1">
      <c r="A516" s="155"/>
      <c r="B516" s="156"/>
      <c r="C516" s="156"/>
      <c r="D516" s="157"/>
      <c r="E516" s="158" t="s">
        <v>319</v>
      </c>
      <c r="F516" s="159"/>
      <c r="G516" s="159"/>
      <c r="H516" s="159"/>
      <c r="I516" s="159"/>
      <c r="J516" s="159"/>
      <c r="K516" s="159"/>
      <c r="L516" s="159"/>
      <c r="M516" s="159"/>
      <c r="N516" s="159"/>
      <c r="O516" s="159"/>
      <c r="P516" s="159"/>
      <c r="Q516" s="159"/>
      <c r="R516" s="159"/>
      <c r="S516" s="160"/>
    </row>
    <row r="517" spans="1:19">
      <c r="A517" s="155"/>
      <c r="B517" s="156"/>
      <c r="C517" s="156"/>
      <c r="D517" s="157"/>
      <c r="E517" s="158" t="s">
        <v>320</v>
      </c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60"/>
    </row>
    <row r="518" spans="1:19" ht="28.5" customHeight="1">
      <c r="A518" s="155"/>
      <c r="B518" s="156"/>
      <c r="C518" s="156"/>
      <c r="D518" s="157"/>
      <c r="E518" s="158" t="s">
        <v>321</v>
      </c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  <c r="Q518" s="159"/>
      <c r="R518" s="159"/>
      <c r="S518" s="160"/>
    </row>
    <row r="519" spans="1:19">
      <c r="A519" s="155"/>
      <c r="B519" s="156"/>
      <c r="C519" s="156"/>
      <c r="D519" s="157"/>
      <c r="E519" s="158" t="s">
        <v>322</v>
      </c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60"/>
    </row>
    <row r="520" spans="1:19">
      <c r="A520" s="155"/>
      <c r="B520" s="156"/>
      <c r="C520" s="156"/>
      <c r="D520" s="157"/>
      <c r="E520" s="158" t="s">
        <v>323</v>
      </c>
      <c r="F520" s="159"/>
      <c r="G520" s="159"/>
      <c r="H520" s="159"/>
      <c r="I520" s="159"/>
      <c r="J520" s="159"/>
      <c r="K520" s="159"/>
      <c r="L520" s="159"/>
      <c r="M520" s="159"/>
      <c r="N520" s="159"/>
      <c r="O520" s="159"/>
      <c r="P520" s="159"/>
      <c r="Q520" s="159"/>
      <c r="R520" s="159"/>
      <c r="S520" s="160"/>
    </row>
    <row r="521" spans="1:19">
      <c r="A521" s="155"/>
      <c r="B521" s="156"/>
      <c r="C521" s="156"/>
      <c r="D521" s="157"/>
      <c r="E521" s="158" t="s">
        <v>324</v>
      </c>
      <c r="F521" s="159"/>
      <c r="G521" s="159"/>
      <c r="H521" s="159"/>
      <c r="I521" s="159"/>
      <c r="J521" s="159"/>
      <c r="K521" s="159"/>
      <c r="L521" s="159"/>
      <c r="M521" s="159"/>
      <c r="N521" s="159"/>
      <c r="O521" s="159"/>
      <c r="P521" s="159"/>
      <c r="Q521" s="159"/>
      <c r="R521" s="159"/>
      <c r="S521" s="160"/>
    </row>
    <row r="522" spans="1:19">
      <c r="A522" s="155"/>
      <c r="B522" s="156"/>
      <c r="C522" s="156"/>
      <c r="D522" s="157"/>
      <c r="E522" s="158" t="s">
        <v>325</v>
      </c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60"/>
    </row>
    <row r="523" spans="1:19">
      <c r="A523" s="155"/>
      <c r="B523" s="156"/>
      <c r="C523" s="156"/>
      <c r="D523" s="157"/>
      <c r="E523" s="158" t="s">
        <v>326</v>
      </c>
      <c r="F523" s="159"/>
      <c r="G523" s="159"/>
      <c r="H523" s="159"/>
      <c r="I523" s="159"/>
      <c r="J523" s="159"/>
      <c r="K523" s="159"/>
      <c r="L523" s="159"/>
      <c r="M523" s="159"/>
      <c r="N523" s="159"/>
      <c r="O523" s="159"/>
      <c r="P523" s="159"/>
      <c r="Q523" s="159"/>
      <c r="R523" s="159"/>
      <c r="S523" s="160"/>
    </row>
    <row r="524" spans="1:19" ht="13.5" thickBot="1">
      <c r="A524" s="146"/>
      <c r="B524" s="147"/>
      <c r="C524" s="147"/>
      <c r="D524" s="148"/>
      <c r="E524" s="161" t="s">
        <v>327</v>
      </c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62"/>
      <c r="Q524" s="162"/>
      <c r="R524" s="162"/>
      <c r="S524" s="163"/>
    </row>
    <row r="525" spans="1:19">
      <c r="A525" s="140" t="s">
        <v>45</v>
      </c>
      <c r="B525" s="141"/>
      <c r="C525" s="141"/>
      <c r="D525" s="142"/>
      <c r="E525" s="152" t="s">
        <v>328</v>
      </c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  <c r="S525" s="154"/>
    </row>
    <row r="526" spans="1:19">
      <c r="A526" s="155"/>
      <c r="B526" s="156"/>
      <c r="C526" s="156"/>
      <c r="D526" s="157"/>
      <c r="E526" s="158" t="s">
        <v>329</v>
      </c>
      <c r="F526" s="159"/>
      <c r="G526" s="159"/>
      <c r="H526" s="159"/>
      <c r="I526" s="159"/>
      <c r="J526" s="159"/>
      <c r="K526" s="159"/>
      <c r="L526" s="159"/>
      <c r="M526" s="159"/>
      <c r="N526" s="159"/>
      <c r="O526" s="159"/>
      <c r="P526" s="159"/>
      <c r="Q526" s="159"/>
      <c r="R526" s="159"/>
      <c r="S526" s="160"/>
    </row>
    <row r="527" spans="1:19" ht="13.5" thickBot="1">
      <c r="A527" s="146"/>
      <c r="B527" s="147"/>
      <c r="C527" s="147"/>
      <c r="D527" s="148"/>
      <c r="E527" s="161" t="s">
        <v>330</v>
      </c>
      <c r="F527" s="162"/>
      <c r="G527" s="162"/>
      <c r="H527" s="162"/>
      <c r="I527" s="162"/>
      <c r="J527" s="162"/>
      <c r="K527" s="162"/>
      <c r="L527" s="162"/>
      <c r="M527" s="162"/>
      <c r="N527" s="162"/>
      <c r="O527" s="162"/>
      <c r="P527" s="162"/>
      <c r="Q527" s="162"/>
      <c r="R527" s="162"/>
      <c r="S527" s="163"/>
    </row>
    <row r="528" spans="1:19" ht="13.5" thickBot="1">
      <c r="A528" s="134" t="s">
        <v>46</v>
      </c>
      <c r="B528" s="135"/>
      <c r="C528" s="135"/>
      <c r="D528" s="136"/>
      <c r="E528" s="164" t="s">
        <v>44</v>
      </c>
      <c r="F528" s="165"/>
      <c r="G528" s="165"/>
      <c r="H528" s="165"/>
      <c r="I528" s="165"/>
      <c r="J528" s="165"/>
      <c r="K528" s="165"/>
      <c r="L528" s="165"/>
      <c r="M528" s="165"/>
      <c r="N528" s="165"/>
      <c r="O528" s="165"/>
      <c r="P528" s="165"/>
      <c r="Q528" s="165"/>
      <c r="R528" s="165"/>
      <c r="S528" s="166"/>
    </row>
    <row r="529" spans="1:19" ht="13.5" thickBot="1">
      <c r="A529" s="134" t="s">
        <v>30</v>
      </c>
      <c r="B529" s="135"/>
      <c r="C529" s="135"/>
      <c r="D529" s="136"/>
      <c r="E529" s="137" t="s">
        <v>31</v>
      </c>
      <c r="F529" s="138"/>
      <c r="G529" s="138"/>
      <c r="H529" s="138"/>
      <c r="I529" s="138"/>
      <c r="J529" s="138"/>
      <c r="K529" s="138"/>
      <c r="L529" s="138"/>
      <c r="M529" s="138"/>
      <c r="N529" s="138"/>
      <c r="O529" s="138"/>
      <c r="P529" s="138"/>
      <c r="Q529" s="138"/>
      <c r="R529" s="138"/>
      <c r="S529" s="139"/>
    </row>
    <row r="530" spans="1:19" ht="36" customHeight="1" thickBot="1">
      <c r="A530" s="134" t="s">
        <v>32</v>
      </c>
      <c r="B530" s="135"/>
      <c r="C530" s="135"/>
      <c r="D530" s="136"/>
      <c r="E530" s="137" t="s">
        <v>331</v>
      </c>
      <c r="F530" s="138"/>
      <c r="G530" s="138"/>
      <c r="H530" s="138"/>
      <c r="I530" s="138"/>
      <c r="J530" s="138"/>
      <c r="K530" s="138"/>
      <c r="L530" s="138"/>
      <c r="M530" s="138"/>
      <c r="N530" s="138"/>
      <c r="O530" s="138"/>
      <c r="P530" s="138"/>
      <c r="Q530" s="138"/>
      <c r="R530" s="138"/>
      <c r="S530" s="139"/>
    </row>
    <row r="531" spans="1:19">
      <c r="A531" s="140" t="s">
        <v>33</v>
      </c>
      <c r="B531" s="141"/>
      <c r="C531" s="141"/>
      <c r="D531" s="142"/>
      <c r="E531" s="143" t="s">
        <v>332</v>
      </c>
      <c r="F531" s="144"/>
      <c r="G531" s="144"/>
      <c r="H531" s="144"/>
      <c r="I531" s="144"/>
      <c r="J531" s="144"/>
      <c r="K531" s="144"/>
      <c r="L531" s="144"/>
      <c r="M531" s="144"/>
      <c r="N531" s="144"/>
      <c r="O531" s="144"/>
      <c r="P531" s="144"/>
      <c r="Q531" s="144"/>
      <c r="R531" s="144"/>
      <c r="S531" s="145"/>
    </row>
    <row r="532" spans="1:19">
      <c r="A532" s="155"/>
      <c r="B532" s="156"/>
      <c r="C532" s="156"/>
      <c r="D532" s="157"/>
      <c r="E532" s="167" t="s">
        <v>333</v>
      </c>
      <c r="F532" s="168"/>
      <c r="G532" s="168"/>
      <c r="H532" s="168"/>
      <c r="I532" s="168"/>
      <c r="J532" s="168"/>
      <c r="K532" s="168"/>
      <c r="L532" s="168"/>
      <c r="M532" s="168"/>
      <c r="N532" s="168"/>
      <c r="O532" s="168"/>
      <c r="P532" s="168"/>
      <c r="Q532" s="168"/>
      <c r="R532" s="168"/>
      <c r="S532" s="169"/>
    </row>
    <row r="533" spans="1:19" ht="27" customHeight="1" thickBot="1">
      <c r="A533" s="146"/>
      <c r="B533" s="147"/>
      <c r="C533" s="147"/>
      <c r="D533" s="148"/>
      <c r="E533" s="149" t="s">
        <v>334</v>
      </c>
      <c r="F533" s="150"/>
      <c r="G533" s="150"/>
      <c r="H533" s="150"/>
      <c r="I533" s="150"/>
      <c r="J533" s="150"/>
      <c r="K533" s="150"/>
      <c r="L533" s="150"/>
      <c r="M533" s="150"/>
      <c r="N533" s="150"/>
      <c r="O533" s="150"/>
      <c r="P533" s="150"/>
      <c r="Q533" s="150"/>
      <c r="R533" s="150"/>
      <c r="S533" s="151"/>
    </row>
    <row r="534" spans="1:19">
      <c r="A534" s="140" t="s">
        <v>34</v>
      </c>
      <c r="B534" s="141"/>
      <c r="C534" s="141"/>
      <c r="D534" s="142"/>
      <c r="E534" s="152" t="s">
        <v>335</v>
      </c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  <c r="S534" s="154"/>
    </row>
    <row r="535" spans="1:19">
      <c r="A535" s="155"/>
      <c r="B535" s="156"/>
      <c r="C535" s="156"/>
      <c r="D535" s="157"/>
      <c r="E535" s="158" t="s">
        <v>336</v>
      </c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60"/>
    </row>
    <row r="536" spans="1:19">
      <c r="A536" s="155"/>
      <c r="B536" s="156"/>
      <c r="C536" s="156"/>
      <c r="D536" s="157"/>
      <c r="E536" s="158" t="s">
        <v>337</v>
      </c>
      <c r="F536" s="159"/>
      <c r="G536" s="159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60"/>
    </row>
    <row r="537" spans="1:19">
      <c r="A537" s="155"/>
      <c r="B537" s="156"/>
      <c r="C537" s="156"/>
      <c r="D537" s="157"/>
      <c r="E537" s="158" t="s">
        <v>338</v>
      </c>
      <c r="F537" s="159"/>
      <c r="G537" s="159"/>
      <c r="H537" s="159"/>
      <c r="I537" s="159"/>
      <c r="J537" s="159"/>
      <c r="K537" s="159"/>
      <c r="L537" s="159"/>
      <c r="M537" s="159"/>
      <c r="N537" s="159"/>
      <c r="O537" s="159"/>
      <c r="P537" s="159"/>
      <c r="Q537" s="159"/>
      <c r="R537" s="159"/>
      <c r="S537" s="160"/>
    </row>
    <row r="538" spans="1:19">
      <c r="A538" s="155"/>
      <c r="B538" s="156"/>
      <c r="C538" s="156"/>
      <c r="D538" s="157"/>
      <c r="E538" s="158" t="s">
        <v>339</v>
      </c>
      <c r="F538" s="159"/>
      <c r="G538" s="159"/>
      <c r="H538" s="159"/>
      <c r="I538" s="159"/>
      <c r="J538" s="159"/>
      <c r="K538" s="159"/>
      <c r="L538" s="159"/>
      <c r="M538" s="159"/>
      <c r="N538" s="159"/>
      <c r="O538" s="159"/>
      <c r="P538" s="159"/>
      <c r="Q538" s="159"/>
      <c r="R538" s="159"/>
      <c r="S538" s="160"/>
    </row>
    <row r="539" spans="1:19" ht="21" customHeight="1" thickBot="1">
      <c r="A539" s="146"/>
      <c r="B539" s="147"/>
      <c r="C539" s="147"/>
      <c r="D539" s="148"/>
      <c r="E539" s="161" t="s">
        <v>340</v>
      </c>
      <c r="F539" s="162"/>
      <c r="G539" s="162"/>
      <c r="H539" s="162"/>
      <c r="I539" s="162"/>
      <c r="J539" s="162"/>
      <c r="K539" s="162"/>
      <c r="L539" s="162"/>
      <c r="M539" s="162"/>
      <c r="N539" s="162"/>
      <c r="O539" s="162"/>
      <c r="P539" s="162"/>
      <c r="Q539" s="162"/>
      <c r="R539" s="162"/>
      <c r="S539" s="163"/>
    </row>
    <row r="540" spans="1:19">
      <c r="A540" s="140" t="s">
        <v>35</v>
      </c>
      <c r="B540" s="141"/>
      <c r="C540" s="141"/>
      <c r="D540" s="142"/>
      <c r="E540" s="143" t="s">
        <v>341</v>
      </c>
      <c r="F540" s="144"/>
      <c r="G540" s="144"/>
      <c r="H540" s="144"/>
      <c r="I540" s="144"/>
      <c r="J540" s="144"/>
      <c r="K540" s="144"/>
      <c r="L540" s="144"/>
      <c r="M540" s="144"/>
      <c r="N540" s="144"/>
      <c r="O540" s="144"/>
      <c r="P540" s="144"/>
      <c r="Q540" s="144"/>
      <c r="R540" s="144"/>
      <c r="S540" s="145"/>
    </row>
    <row r="541" spans="1:19">
      <c r="A541" s="155"/>
      <c r="B541" s="156"/>
      <c r="C541" s="156"/>
      <c r="D541" s="157"/>
      <c r="E541" s="167" t="s">
        <v>342</v>
      </c>
      <c r="F541" s="168"/>
      <c r="G541" s="168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9"/>
    </row>
    <row r="542" spans="1:19" ht="13.5" thickBot="1">
      <c r="A542" s="146"/>
      <c r="B542" s="147"/>
      <c r="C542" s="147"/>
      <c r="D542" s="148"/>
      <c r="E542" s="149" t="s">
        <v>343</v>
      </c>
      <c r="F542" s="150"/>
      <c r="G542" s="150"/>
      <c r="H542" s="150"/>
      <c r="I542" s="150"/>
      <c r="J542" s="150"/>
      <c r="K542" s="150"/>
      <c r="L542" s="150"/>
      <c r="M542" s="150"/>
      <c r="N542" s="150"/>
      <c r="O542" s="150"/>
      <c r="P542" s="150"/>
      <c r="Q542" s="150"/>
      <c r="R542" s="150"/>
      <c r="S542" s="151"/>
    </row>
    <row r="543" spans="1:19">
      <c r="A543" s="140" t="s">
        <v>47</v>
      </c>
      <c r="B543" s="141"/>
      <c r="C543" s="141"/>
      <c r="D543" s="142"/>
      <c r="E543" s="143" t="s">
        <v>344</v>
      </c>
      <c r="F543" s="144"/>
      <c r="G543" s="144"/>
      <c r="H543" s="144"/>
      <c r="I543" s="144"/>
      <c r="J543" s="144"/>
      <c r="K543" s="144"/>
      <c r="L543" s="144"/>
      <c r="M543" s="144"/>
      <c r="N543" s="144"/>
      <c r="O543" s="144"/>
      <c r="P543" s="144"/>
      <c r="Q543" s="144"/>
      <c r="R543" s="144"/>
      <c r="S543" s="145"/>
    </row>
    <row r="544" spans="1:19">
      <c r="A544" s="155"/>
      <c r="B544" s="156"/>
      <c r="C544" s="156"/>
      <c r="D544" s="157"/>
      <c r="E544" s="167" t="s">
        <v>345</v>
      </c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9"/>
    </row>
    <row r="545" spans="1:19">
      <c r="A545" s="155"/>
      <c r="B545" s="156"/>
      <c r="C545" s="156"/>
      <c r="D545" s="157"/>
      <c r="E545" s="167" t="s">
        <v>346</v>
      </c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9"/>
    </row>
    <row r="546" spans="1:19" ht="30" customHeight="1">
      <c r="A546" s="155"/>
      <c r="B546" s="156"/>
      <c r="C546" s="156"/>
      <c r="D546" s="157"/>
      <c r="E546" s="167" t="s">
        <v>347</v>
      </c>
      <c r="F546" s="168"/>
      <c r="G546" s="168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9"/>
    </row>
    <row r="547" spans="1:19" ht="13.5" thickBot="1">
      <c r="A547" s="146"/>
      <c r="B547" s="147"/>
      <c r="C547" s="147"/>
      <c r="D547" s="148"/>
      <c r="E547" s="149" t="s">
        <v>348</v>
      </c>
      <c r="F547" s="150"/>
      <c r="G547" s="150"/>
      <c r="H547" s="150"/>
      <c r="I547" s="150"/>
      <c r="J547" s="150"/>
      <c r="K547" s="150"/>
      <c r="L547" s="150"/>
      <c r="M547" s="150"/>
      <c r="N547" s="150"/>
      <c r="O547" s="150"/>
      <c r="P547" s="150"/>
      <c r="Q547" s="150"/>
      <c r="R547" s="150"/>
      <c r="S547" s="151"/>
    </row>
    <row r="548" spans="1:19">
      <c r="A548" s="129" t="s">
        <v>349</v>
      </c>
      <c r="B548" s="153" t="s">
        <v>350</v>
      </c>
      <c r="C548" s="153"/>
      <c r="D548" s="126"/>
      <c r="E548" s="126"/>
      <c r="F548" s="127"/>
      <c r="G548" s="127"/>
      <c r="H548" s="127"/>
      <c r="I548" s="127"/>
      <c r="J548" s="127"/>
      <c r="K548" s="170"/>
      <c r="L548" s="170"/>
      <c r="M548" s="170"/>
      <c r="N548" s="170"/>
      <c r="O548" s="170"/>
      <c r="P548" s="170"/>
      <c r="Q548" s="170"/>
      <c r="R548" s="178"/>
      <c r="S548" s="170"/>
    </row>
    <row r="549" spans="1:19">
      <c r="A549" s="128" t="s">
        <v>36</v>
      </c>
      <c r="B549" s="128"/>
      <c r="C549" s="128"/>
      <c r="D549" s="128"/>
      <c r="E549" s="128"/>
      <c r="F549" s="128"/>
      <c r="G549" s="128"/>
      <c r="H549" s="128"/>
      <c r="I549" s="128"/>
      <c r="J549" s="128"/>
      <c r="K549" s="170"/>
      <c r="L549" s="170"/>
      <c r="M549" s="170"/>
      <c r="N549" s="170"/>
      <c r="O549" s="170"/>
      <c r="P549" s="170"/>
      <c r="Q549" s="170"/>
      <c r="R549" s="178"/>
      <c r="S549" s="170"/>
    </row>
    <row r="550" spans="1:19">
      <c r="A550" s="127"/>
      <c r="B550" s="127"/>
      <c r="C550" s="128" t="s">
        <v>37</v>
      </c>
      <c r="D550" s="128"/>
      <c r="E550" s="128"/>
      <c r="F550" s="170" t="s">
        <v>38</v>
      </c>
      <c r="G550" s="127"/>
      <c r="H550" s="170" t="s">
        <v>39</v>
      </c>
      <c r="I550" s="127"/>
      <c r="J550" s="127"/>
      <c r="K550" s="170"/>
      <c r="L550" s="170"/>
      <c r="M550" s="170"/>
      <c r="N550" s="170"/>
      <c r="O550" s="170"/>
      <c r="P550" s="170"/>
      <c r="Q550" s="170"/>
      <c r="R550" s="178"/>
      <c r="S550" s="170"/>
    </row>
    <row r="551" spans="1:19">
      <c r="A551" s="127"/>
      <c r="B551" s="127"/>
      <c r="C551" s="127"/>
      <c r="D551" s="128"/>
      <c r="E551" s="128"/>
      <c r="F551" s="127"/>
      <c r="G551" s="127"/>
      <c r="H551" s="127"/>
      <c r="I551" s="127"/>
      <c r="J551" s="127"/>
      <c r="K551" s="170"/>
      <c r="L551" s="170"/>
      <c r="M551" s="170"/>
      <c r="N551" s="170"/>
      <c r="O551" s="170"/>
      <c r="P551" s="170"/>
      <c r="Q551" s="170"/>
      <c r="R551" s="178"/>
      <c r="S551" s="170"/>
    </row>
    <row r="552" spans="1:19">
      <c r="A552" s="127"/>
      <c r="B552" s="127"/>
      <c r="C552" s="127"/>
      <c r="D552" s="128" t="s">
        <v>351</v>
      </c>
      <c r="E552" s="128"/>
      <c r="F552" s="128"/>
      <c r="G552" s="128"/>
      <c r="H552" s="127"/>
      <c r="I552" s="127"/>
      <c r="J552" s="127"/>
      <c r="K552" s="170"/>
      <c r="L552" s="170"/>
      <c r="M552" s="170"/>
      <c r="N552" s="170"/>
      <c r="O552" s="170"/>
      <c r="P552" s="170"/>
      <c r="Q552" s="170"/>
      <c r="R552" s="178"/>
      <c r="S552" s="170"/>
    </row>
    <row r="553" spans="1:19">
      <c r="A553" s="129"/>
      <c r="B553" s="129"/>
      <c r="C553" s="129"/>
      <c r="D553" s="129"/>
      <c r="E553" s="129"/>
      <c r="F553" s="129"/>
      <c r="G553" s="129"/>
      <c r="H553" s="129"/>
      <c r="I553" s="129"/>
      <c r="J553" s="129"/>
      <c r="K553" s="179"/>
      <c r="L553" s="179"/>
      <c r="M553" s="179"/>
      <c r="N553" s="179"/>
      <c r="O553" s="179"/>
      <c r="P553" s="179"/>
      <c r="Q553" s="179"/>
      <c r="R553" s="179"/>
      <c r="S553" s="179"/>
    </row>
    <row r="554" spans="1:19">
      <c r="A554" s="130"/>
      <c r="B554" s="127"/>
      <c r="C554" s="127"/>
      <c r="D554" s="127"/>
      <c r="E554" s="127"/>
      <c r="F554" s="127"/>
      <c r="G554" s="127"/>
      <c r="H554" s="127"/>
      <c r="I554" s="127"/>
      <c r="J554" s="127"/>
      <c r="K554" s="170"/>
      <c r="L554" s="170"/>
      <c r="M554" s="170"/>
      <c r="N554" s="170"/>
      <c r="O554" s="170"/>
      <c r="P554" s="170"/>
      <c r="Q554" s="170"/>
      <c r="R554" s="170"/>
      <c r="S554" s="170"/>
    </row>
    <row r="555" spans="1:19" ht="51">
      <c r="A555" s="130" t="s">
        <v>352</v>
      </c>
      <c r="B555" s="127"/>
      <c r="C555" s="127"/>
      <c r="D555" s="127"/>
      <c r="E555" s="127"/>
      <c r="F555" s="127"/>
      <c r="G555" s="127"/>
      <c r="H555" s="127"/>
      <c r="I555" s="127"/>
      <c r="J555" s="127"/>
      <c r="K555" s="170"/>
      <c r="L555" s="170"/>
      <c r="M555" s="170"/>
      <c r="N555" s="170"/>
      <c r="O555" s="170"/>
      <c r="P555" s="170"/>
      <c r="Q555" s="170"/>
      <c r="R555" s="170"/>
      <c r="S555" s="170"/>
    </row>
    <row r="556" spans="1:19">
      <c r="A556" s="130"/>
      <c r="B556" s="127"/>
      <c r="C556" s="127"/>
      <c r="D556" s="127"/>
      <c r="E556" s="127"/>
      <c r="F556" s="127"/>
      <c r="G556" s="127"/>
      <c r="H556" s="127"/>
      <c r="I556" s="127"/>
      <c r="J556" s="127"/>
      <c r="K556" s="170"/>
      <c r="L556" s="170"/>
      <c r="M556" s="170"/>
      <c r="N556" s="170"/>
      <c r="O556" s="170"/>
      <c r="P556" s="170"/>
      <c r="Q556" s="170"/>
      <c r="R556" s="170"/>
      <c r="S556" s="170"/>
    </row>
    <row r="557" spans="1:19">
      <c r="A557" s="127" t="s">
        <v>353</v>
      </c>
      <c r="B557" s="127"/>
      <c r="C557" s="127"/>
      <c r="D557" s="127"/>
      <c r="E557" s="127"/>
      <c r="F557" s="127"/>
      <c r="G557" s="127"/>
      <c r="H557" s="127"/>
      <c r="I557" s="127"/>
      <c r="J557" s="127"/>
      <c r="K557" s="170"/>
      <c r="L557" s="170"/>
      <c r="M557" s="170"/>
      <c r="N557" s="170"/>
      <c r="O557" s="170"/>
      <c r="P557" s="170"/>
      <c r="Q557" s="170"/>
      <c r="R557" s="170"/>
      <c r="S557" s="170"/>
    </row>
    <row r="558" spans="1:19">
      <c r="A558" s="171" t="s">
        <v>38</v>
      </c>
      <c r="B558" s="127"/>
      <c r="C558" s="127"/>
      <c r="D558" s="127"/>
      <c r="E558" s="127"/>
      <c r="F558" s="127"/>
      <c r="G558" s="127"/>
      <c r="H558" s="127"/>
      <c r="I558" s="127"/>
      <c r="J558" s="127"/>
      <c r="K558" s="170"/>
      <c r="L558" s="170"/>
      <c r="M558" s="170"/>
      <c r="N558" s="170"/>
      <c r="O558" s="170"/>
      <c r="P558" s="170"/>
      <c r="Q558" s="170"/>
      <c r="R558" s="170"/>
      <c r="S558" s="170"/>
    </row>
    <row r="559" spans="1:19">
      <c r="A559" s="127" t="s">
        <v>356</v>
      </c>
      <c r="B559" s="127"/>
      <c r="C559" s="127"/>
      <c r="D559" s="127"/>
      <c r="E559" s="127"/>
      <c r="F559" s="127"/>
      <c r="G559" s="127"/>
      <c r="H559" s="127"/>
      <c r="I559" s="127"/>
      <c r="J559" s="127"/>
      <c r="K559" s="170"/>
      <c r="L559" s="170"/>
      <c r="M559" s="170"/>
      <c r="N559" s="170"/>
      <c r="O559" s="170"/>
      <c r="P559" s="170"/>
      <c r="Q559" s="170"/>
      <c r="R559" s="170"/>
      <c r="S559" s="170"/>
    </row>
    <row r="560" spans="1:19">
      <c r="A560" s="127" t="s">
        <v>357</v>
      </c>
      <c r="B560" s="127"/>
      <c r="C560" s="127"/>
      <c r="D560" s="127"/>
      <c r="E560" s="127"/>
      <c r="F560" s="127"/>
      <c r="G560" s="127"/>
      <c r="H560" s="127"/>
      <c r="I560" s="127"/>
      <c r="J560" s="127"/>
      <c r="K560" s="170"/>
      <c r="L560" s="170"/>
      <c r="M560" s="170"/>
      <c r="N560" s="170"/>
      <c r="O560" s="170"/>
      <c r="P560" s="170"/>
      <c r="Q560" s="170"/>
      <c r="R560" s="170"/>
      <c r="S560" s="170"/>
    </row>
    <row r="561" spans="1:19">
      <c r="A561" s="127" t="s">
        <v>358</v>
      </c>
      <c r="B561" s="127"/>
      <c r="C561" s="127"/>
      <c r="D561" s="127"/>
      <c r="E561" s="127"/>
      <c r="F561" s="127"/>
      <c r="G561" s="127"/>
      <c r="H561" s="127"/>
      <c r="I561" s="127"/>
      <c r="J561" s="127"/>
      <c r="K561" s="170"/>
      <c r="L561" s="170"/>
      <c r="M561" s="170"/>
      <c r="N561" s="170"/>
      <c r="O561" s="170"/>
      <c r="P561" s="170"/>
      <c r="Q561" s="170"/>
      <c r="R561" s="170"/>
      <c r="S561" s="170"/>
    </row>
    <row r="562" spans="1:19">
      <c r="A562" s="130"/>
      <c r="B562" s="127"/>
      <c r="C562" s="127"/>
      <c r="D562" s="127"/>
      <c r="E562" s="127"/>
      <c r="F562" s="127"/>
      <c r="G562" s="127"/>
      <c r="H562" s="127"/>
      <c r="I562" s="127"/>
      <c r="J562" s="127"/>
      <c r="K562" s="170"/>
      <c r="L562" s="170"/>
      <c r="M562" s="170"/>
      <c r="N562" s="170"/>
      <c r="O562" s="170"/>
      <c r="P562" s="170"/>
      <c r="Q562" s="170"/>
      <c r="R562" s="170"/>
      <c r="S562" s="170"/>
    </row>
    <row r="563" spans="1:19">
      <c r="A563" s="130" t="s">
        <v>354</v>
      </c>
      <c r="B563" s="127"/>
      <c r="C563" s="127"/>
      <c r="D563" s="127"/>
      <c r="E563" s="127"/>
      <c r="F563" s="127"/>
      <c r="G563" s="127"/>
      <c r="H563" s="127"/>
      <c r="I563" s="127"/>
      <c r="J563" s="127"/>
      <c r="K563" s="170"/>
      <c r="L563" s="170"/>
      <c r="M563" s="170"/>
      <c r="N563" s="170"/>
      <c r="O563" s="170"/>
      <c r="P563" s="170"/>
      <c r="Q563" s="170"/>
      <c r="R563" s="170"/>
      <c r="S563" s="170"/>
    </row>
    <row r="564" spans="1:19">
      <c r="A564" s="127"/>
      <c r="B564" s="127"/>
      <c r="C564" s="127"/>
      <c r="D564" s="127"/>
      <c r="E564" s="127"/>
      <c r="F564" s="127"/>
      <c r="G564" s="127"/>
      <c r="H564" s="127"/>
      <c r="I564" s="127"/>
      <c r="J564" s="127"/>
      <c r="K564" s="170"/>
      <c r="L564" s="170"/>
      <c r="M564" s="170"/>
      <c r="N564" s="170"/>
      <c r="O564" s="170"/>
      <c r="P564" s="170"/>
      <c r="Q564" s="170"/>
      <c r="R564" s="170"/>
      <c r="S564" s="170"/>
    </row>
  </sheetData>
  <autoFilter ref="B15:FW496">
    <filterColumn colId="5"/>
  </autoFilter>
  <mergeCells count="100">
    <mergeCell ref="D552:G552"/>
    <mergeCell ref="B548:C548"/>
    <mergeCell ref="D548:E548"/>
    <mergeCell ref="A549:J549"/>
    <mergeCell ref="C550:E550"/>
    <mergeCell ref="D551:E551"/>
    <mergeCell ref="A540:D542"/>
    <mergeCell ref="E540:S540"/>
    <mergeCell ref="E541:S541"/>
    <mergeCell ref="E542:S542"/>
    <mergeCell ref="A543:D547"/>
    <mergeCell ref="E543:S543"/>
    <mergeCell ref="E544:S544"/>
    <mergeCell ref="E545:S545"/>
    <mergeCell ref="E546:S546"/>
    <mergeCell ref="E547:S547"/>
    <mergeCell ref="A534:D539"/>
    <mergeCell ref="E534:S534"/>
    <mergeCell ref="E535:S535"/>
    <mergeCell ref="E536:S536"/>
    <mergeCell ref="E537:S537"/>
    <mergeCell ref="E538:S538"/>
    <mergeCell ref="E539:S539"/>
    <mergeCell ref="A529:D529"/>
    <mergeCell ref="E529:S529"/>
    <mergeCell ref="A530:D530"/>
    <mergeCell ref="E530:S530"/>
    <mergeCell ref="A531:D533"/>
    <mergeCell ref="E531:S531"/>
    <mergeCell ref="E532:S532"/>
    <mergeCell ref="E533:S533"/>
    <mergeCell ref="A525:D527"/>
    <mergeCell ref="E525:S525"/>
    <mergeCell ref="E526:S526"/>
    <mergeCell ref="E527:S527"/>
    <mergeCell ref="A528:D528"/>
    <mergeCell ref="E528:S528"/>
    <mergeCell ref="E520:S520"/>
    <mergeCell ref="E521:S521"/>
    <mergeCell ref="E522:S522"/>
    <mergeCell ref="E523:S523"/>
    <mergeCell ref="E524:S524"/>
    <mergeCell ref="E515:S515"/>
    <mergeCell ref="E516:S516"/>
    <mergeCell ref="E517:S517"/>
    <mergeCell ref="E518:S518"/>
    <mergeCell ref="E519:S519"/>
    <mergeCell ref="A512:D512"/>
    <mergeCell ref="E512:S512"/>
    <mergeCell ref="A513:D514"/>
    <mergeCell ref="E513:S513"/>
    <mergeCell ref="E514:S514"/>
    <mergeCell ref="A509:D509"/>
    <mergeCell ref="E509:S509"/>
    <mergeCell ref="A510:D510"/>
    <mergeCell ref="E510:S510"/>
    <mergeCell ref="A511:D511"/>
    <mergeCell ref="E511:S511"/>
    <mergeCell ref="A506:D506"/>
    <mergeCell ref="E506:S506"/>
    <mergeCell ref="A507:D507"/>
    <mergeCell ref="E507:S507"/>
    <mergeCell ref="A508:D508"/>
    <mergeCell ref="E508:S508"/>
    <mergeCell ref="E502:S502"/>
    <mergeCell ref="A503:D503"/>
    <mergeCell ref="E503:S503"/>
    <mergeCell ref="D504:E504"/>
    <mergeCell ref="A505:S505"/>
    <mergeCell ref="A498:S498"/>
    <mergeCell ref="A499:D499"/>
    <mergeCell ref="E499:S499"/>
    <mergeCell ref="A500:D500"/>
    <mergeCell ref="E500:S500"/>
    <mergeCell ref="AB13:AB14"/>
    <mergeCell ref="K13:P13"/>
    <mergeCell ref="Q13:V13"/>
    <mergeCell ref="Y13:Y14"/>
    <mergeCell ref="W13:W14"/>
    <mergeCell ref="X13:X14"/>
    <mergeCell ref="A515:D524"/>
    <mergeCell ref="A501:D501"/>
    <mergeCell ref="E501:S501"/>
    <mergeCell ref="A502:D502"/>
    <mergeCell ref="A13:A14"/>
    <mergeCell ref="C11:P11"/>
    <mergeCell ref="W10:W11"/>
    <mergeCell ref="Y10:Y11"/>
    <mergeCell ref="AA10:AA11"/>
    <mergeCell ref="Z13:Z14"/>
    <mergeCell ref="C6:V10"/>
    <mergeCell ref="B12:AC12"/>
    <mergeCell ref="C13:F13"/>
    <mergeCell ref="AC13:AC14"/>
    <mergeCell ref="B13:B14"/>
    <mergeCell ref="G13:G14"/>
    <mergeCell ref="I13:I14"/>
    <mergeCell ref="J13:J14"/>
    <mergeCell ref="H13:H14"/>
    <mergeCell ref="AA13:AA14"/>
  </mergeCells>
  <phoneticPr fontId="6" type="noConversion"/>
  <conditionalFormatting sqref="C497:C498">
    <cfRule type="duplicateValues" dxfId="0" priority="5"/>
  </conditionalFormatting>
  <pageMargins left="0.19685039370078741" right="0.19685039370078741" top="0.19685039370078741" bottom="0.39370078740157483" header="0.51181102362204722" footer="0.19685039370078741"/>
  <pageSetup paperSize="9" scale="37" fitToHeight="7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оферты</vt:lpstr>
      <vt:lpstr>'Форма оферты'!Область_печати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mkondakova</cp:lastModifiedBy>
  <cp:lastPrinted>2016-01-14T13:08:59Z</cp:lastPrinted>
  <dcterms:created xsi:type="dcterms:W3CDTF">2004-11-15T07:44:11Z</dcterms:created>
  <dcterms:modified xsi:type="dcterms:W3CDTF">2017-03-10T15:13:28Z</dcterms:modified>
</cp:coreProperties>
</file>